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300" windowWidth="14955" windowHeight="9435" tabRatio="535"/>
  </bookViews>
  <sheets>
    <sheet name="МО+СМО_Как по протоколу" sheetId="5" r:id="rId1"/>
    <sheet name="МО+СМО_Как по протоколу (Covid)" sheetId="9" r:id="rId2"/>
    <sheet name="для Беловой" sheetId="7" state="hidden" r:id="rId3"/>
    <sheet name="Село_Город" sheetId="25" state="hidden" r:id="rId4"/>
  </sheets>
  <definedNames>
    <definedName name="_xlnm._FilterDatabase" localSheetId="2" hidden="1">'для Беловой'!$A$8:$W$8</definedName>
    <definedName name="_xlnm._FilterDatabase" localSheetId="0" hidden="1">'МО+СМО_Как по протоколу'!$A$8:$T$26</definedName>
    <definedName name="_xlnm._FilterDatabase" localSheetId="1" hidden="1">'МО+СМО_Как по протоколу (Covid)'!$A$8:$O$18</definedName>
  </definedNames>
  <calcPr calcId="125725"/>
</workbook>
</file>

<file path=xl/calcChain.xml><?xml version="1.0" encoding="utf-8"?>
<calcChain xmlns="http://schemas.openxmlformats.org/spreadsheetml/2006/main">
  <c r="P7" i="9"/>
  <c r="P7" i="5"/>
  <c r="Q5" i="25"/>
  <c r="P5"/>
  <c r="O5"/>
  <c r="N5"/>
  <c r="M5"/>
  <c r="L5"/>
  <c r="K5"/>
  <c r="J5"/>
  <c r="I5"/>
  <c r="H5"/>
  <c r="G5"/>
  <c r="F5"/>
  <c r="O7" i="9"/>
  <c r="N7"/>
  <c r="M7"/>
  <c r="L7"/>
  <c r="K7"/>
  <c r="J7"/>
  <c r="I7"/>
  <c r="H7"/>
  <c r="G7"/>
  <c r="F7"/>
  <c r="N7" i="5"/>
  <c r="R7" i="7"/>
  <c r="W7"/>
  <c r="V7"/>
  <c r="U7"/>
  <c r="T7"/>
  <c r="S7"/>
  <c r="Q7"/>
  <c r="P7"/>
  <c r="O7"/>
  <c r="N7"/>
  <c r="M7"/>
  <c r="L7"/>
  <c r="K7"/>
  <c r="J7"/>
  <c r="I7"/>
  <c r="F7"/>
  <c r="T7" i="5"/>
  <c r="S7"/>
  <c r="L7"/>
  <c r="K7"/>
  <c r="F7"/>
  <c r="J7"/>
  <c r="I7"/>
  <c r="H7"/>
  <c r="Q7"/>
  <c r="R7"/>
  <c r="O7"/>
  <c r="M7"/>
  <c r="G7"/>
</calcChain>
</file>

<file path=xl/sharedStrings.xml><?xml version="1.0" encoding="utf-8"?>
<sst xmlns="http://schemas.openxmlformats.org/spreadsheetml/2006/main" count="329" uniqueCount="62">
  <si>
    <t>СМО</t>
  </si>
  <si>
    <t>Дата реестра</t>
  </si>
  <si>
    <t xml:space="preserve">Код </t>
  </si>
  <si>
    <t>наименование</t>
  </si>
  <si>
    <t>экспертиз</t>
  </si>
  <si>
    <t>Вызовы по актам</t>
  </si>
  <si>
    <t xml:space="preserve">Сумма </t>
  </si>
  <si>
    <t>по актам(реестрам)</t>
  </si>
  <si>
    <t>Код</t>
  </si>
  <si>
    <t>Медицинская организация (МО)</t>
  </si>
  <si>
    <t>Количество подушевого населения</t>
  </si>
  <si>
    <t>Предъявлено к оплате по реестрам</t>
  </si>
  <si>
    <t>Финансовый результат подушевого финансирования</t>
  </si>
  <si>
    <t>ИТОГО подлежит оплате с учетом подуш.фин.</t>
  </si>
  <si>
    <t>Вызовы Всего</t>
  </si>
  <si>
    <t>Из них дети (0-17)</t>
  </si>
  <si>
    <t>с применением тромболизиса</t>
  </si>
  <si>
    <t>По поводу перевозки больных</t>
  </si>
  <si>
    <t>ИТОГО с учетом снятий</t>
  </si>
  <si>
    <t xml:space="preserve">Наименование </t>
  </si>
  <si>
    <t>01</t>
  </si>
  <si>
    <t>ТФОМС МО</t>
  </si>
  <si>
    <t>14</t>
  </si>
  <si>
    <t>МФ АО "СК "СОГАЗ-Мед"</t>
  </si>
  <si>
    <t>17</t>
  </si>
  <si>
    <t xml:space="preserve"> ООО "Альфастрахование-МС"</t>
  </si>
  <si>
    <t>009</t>
  </si>
  <si>
    <t>ГОБУЗ "Кандалакшская ЦРБ"</t>
  </si>
  <si>
    <t>419</t>
  </si>
  <si>
    <t>ГОБУЗ "МОССМП"</t>
  </si>
  <si>
    <t>037</t>
  </si>
  <si>
    <t>ФГБУЗ "МСЧ № 118" ФМБА</t>
  </si>
  <si>
    <t>038</t>
  </si>
  <si>
    <t>ФГБУЗ "ЦМСЧ № 120" ФМБА</t>
  </si>
  <si>
    <t>снятия (МЭЭ)</t>
  </si>
  <si>
    <t>ВСЕГО  с учетом всех снятий/доплат (гр.15-гр.16)</t>
  </si>
  <si>
    <t>Предъявлено к оплате по реестрам  учетом снятий МЭЭ (гр.13-гр.16)</t>
  </si>
  <si>
    <t xml:space="preserve">Смерть до приезда бригады СМП     </t>
  </si>
  <si>
    <t xml:space="preserve">Смерть до приезда бригады СМП( дети) </t>
  </si>
  <si>
    <t xml:space="preserve">Экстренная помощь                                                                                                                                                                                                                             </t>
  </si>
  <si>
    <t>Неотложная помощь</t>
  </si>
  <si>
    <t>Всего вызовов</t>
  </si>
  <si>
    <r>
      <t xml:space="preserve">Предъявлено к оплате по реестрам </t>
    </r>
    <r>
      <rPr>
        <b/>
        <u val="singleAccounting"/>
        <sz val="10"/>
        <rFont val="Arial"/>
        <family val="2"/>
        <charset val="204"/>
      </rPr>
      <t>ДЕТИ</t>
    </r>
  </si>
  <si>
    <t>СМП     май  2021 г.</t>
  </si>
  <si>
    <t>18</t>
  </si>
  <si>
    <t>ООО "Альфастрахование-МС"</t>
  </si>
  <si>
    <t>Вызовы Сельским жителям</t>
  </si>
  <si>
    <t>Вызовы Городским жителям</t>
  </si>
  <si>
    <t xml:space="preserve">Вызовы </t>
  </si>
  <si>
    <t>Человек</t>
  </si>
  <si>
    <t>Человек Всего</t>
  </si>
  <si>
    <t>из них Сельские жители</t>
  </si>
  <si>
    <t>из них Городские жители</t>
  </si>
  <si>
    <t>Предъявлено к оплате по реестрам  учетом снятий МЭЭ</t>
  </si>
  <si>
    <t xml:space="preserve"> Всего</t>
  </si>
  <si>
    <t>из них Сельским жителям</t>
  </si>
  <si>
    <t>из них Городским жителям</t>
  </si>
  <si>
    <t>ВСЕГО  с учетом всех снятий/доплат</t>
  </si>
  <si>
    <t>СМП  Январь - февраль 2023г.</t>
  </si>
  <si>
    <t>Предъявлено к оплате по реестрам Из них дети (0-17)</t>
  </si>
  <si>
    <t>Предъявлено к оплате по реестрам (из них Дети)</t>
  </si>
  <si>
    <t>СМП  Январь - февраль 2023 г. ( только COVID 19 )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</si>
</sst>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#,##0.00_ ;[Red]\-#,##0.00\ "/>
    <numFmt numFmtId="167" formatCode="_-* #,##0.0_р_._-;\-* #,##0.0_р_._-;_-* &quot;-&quot;??_р_._-;_-@_-"/>
  </numFmts>
  <fonts count="13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Verdana"/>
      <family val="2"/>
      <charset val="204"/>
    </font>
    <font>
      <b/>
      <sz val="10"/>
      <name val="Arial"/>
      <family val="2"/>
      <charset val="204"/>
    </font>
    <font>
      <b/>
      <u val="singleAccounting"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206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0"/>
      <color rgb="FFFF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8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86">
    <xf numFmtId="0" fontId="0" fillId="0" borderId="0" xfId="0"/>
    <xf numFmtId="14" fontId="3" fillId="0" borderId="0" xfId="0" applyNumberFormat="1" applyFont="1" applyAlignment="1">
      <alignment horizontal="center"/>
    </xf>
    <xf numFmtId="0" fontId="3" fillId="0" borderId="0" xfId="0" applyFont="1"/>
    <xf numFmtId="0" fontId="9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/>
    <xf numFmtId="165" fontId="10" fillId="0" borderId="0" xfId="11" applyNumberFormat="1" applyFont="1"/>
    <xf numFmtId="165" fontId="10" fillId="0" borderId="0" xfId="11" applyNumberFormat="1" applyFont="1" applyAlignment="1">
      <alignment horizontal="center"/>
    </xf>
    <xf numFmtId="164" fontId="10" fillId="0" borderId="0" xfId="11" applyFont="1" applyAlignment="1">
      <alignment horizontal="center"/>
    </xf>
    <xf numFmtId="166" fontId="10" fillId="0" borderId="0" xfId="11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11" applyNumberFormat="1" applyFont="1"/>
    <xf numFmtId="164" fontId="3" fillId="0" borderId="0" xfId="11" applyFont="1"/>
    <xf numFmtId="166" fontId="3" fillId="0" borderId="0" xfId="11" applyNumberFormat="1" applyFont="1"/>
    <xf numFmtId="0" fontId="3" fillId="0" borderId="0" xfId="0" applyFont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5" fontId="9" fillId="3" borderId="2" xfId="11" applyNumberFormat="1" applyFont="1" applyFill="1" applyBorder="1" applyAlignment="1">
      <alignment horizontal="center" vertical="center" wrapText="1"/>
    </xf>
    <xf numFmtId="164" fontId="9" fillId="3" borderId="2" xfId="1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/>
    <xf numFmtId="49" fontId="3" fillId="0" borderId="0" xfId="0" applyNumberFormat="1" applyFont="1" applyAlignment="1"/>
    <xf numFmtId="49" fontId="9" fillId="3" borderId="2" xfId="0" applyNumberFormat="1" applyFont="1" applyFill="1" applyBorder="1" applyAlignment="1">
      <alignment vertical="center" wrapText="1"/>
    </xf>
    <xf numFmtId="0" fontId="3" fillId="2" borderId="2" xfId="11" applyNumberFormat="1" applyFont="1" applyFill="1" applyBorder="1" applyAlignment="1">
      <alignment horizontal="left" vertical="center" wrapText="1"/>
    </xf>
    <xf numFmtId="0" fontId="3" fillId="0" borderId="0" xfId="11" applyNumberFormat="1" applyFont="1" applyAlignment="1">
      <alignment horizontal="left" vertical="center" wrapText="1"/>
    </xf>
    <xf numFmtId="0" fontId="3" fillId="2" borderId="2" xfId="11" applyNumberFormat="1" applyFont="1" applyFill="1" applyBorder="1" applyAlignment="1">
      <alignment horizontal="center" vertical="center" wrapText="1"/>
    </xf>
    <xf numFmtId="49" fontId="3" fillId="2" borderId="2" xfId="11" applyNumberFormat="1" applyFont="1" applyFill="1" applyBorder="1" applyAlignment="1">
      <alignment horizontal="left" vertical="center" wrapText="1"/>
    </xf>
    <xf numFmtId="0" fontId="11" fillId="0" borderId="0" xfId="0" applyFont="1"/>
    <xf numFmtId="49" fontId="11" fillId="0" borderId="0" xfId="0" applyNumberFormat="1" applyFont="1" applyAlignment="1">
      <alignment horizontal="center"/>
    </xf>
    <xf numFmtId="165" fontId="11" fillId="0" borderId="0" xfId="11" applyNumberFormat="1" applyFont="1"/>
    <xf numFmtId="165" fontId="11" fillId="0" borderId="0" xfId="11" applyNumberFormat="1" applyFont="1" applyAlignment="1">
      <alignment horizontal="center"/>
    </xf>
    <xf numFmtId="164" fontId="11" fillId="0" borderId="0" xfId="11" applyFont="1" applyAlignment="1">
      <alignment horizontal="center"/>
    </xf>
    <xf numFmtId="166" fontId="11" fillId="0" borderId="0" xfId="11" applyNumberFormat="1" applyFont="1" applyAlignment="1">
      <alignment horizontal="center"/>
    </xf>
    <xf numFmtId="167" fontId="11" fillId="0" borderId="0" xfId="11" applyNumberFormat="1" applyFont="1" applyAlignment="1">
      <alignment horizontal="center"/>
    </xf>
    <xf numFmtId="167" fontId="10" fillId="0" borderId="0" xfId="11" applyNumberFormat="1" applyFont="1" applyAlignment="1">
      <alignment horizontal="center"/>
    </xf>
    <xf numFmtId="167" fontId="3" fillId="0" borderId="0" xfId="11" applyNumberFormat="1" applyFont="1"/>
    <xf numFmtId="167" fontId="9" fillId="3" borderId="2" xfId="11" applyNumberFormat="1" applyFont="1" applyFill="1" applyBorder="1" applyAlignment="1">
      <alignment horizontal="center" vertical="center" wrapText="1"/>
    </xf>
    <xf numFmtId="167" fontId="3" fillId="2" borderId="2" xfId="1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5" fontId="6" fillId="2" borderId="1" xfId="11" applyNumberFormat="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49" fontId="0" fillId="0" borderId="0" xfId="0" applyNumberFormat="1"/>
    <xf numFmtId="165" fontId="3" fillId="4" borderId="2" xfId="11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vertical="center" wrapText="1"/>
    </xf>
    <xf numFmtId="0" fontId="3" fillId="2" borderId="1" xfId="11" applyNumberFormat="1" applyFont="1" applyFill="1" applyBorder="1" applyAlignment="1">
      <alignment horizontal="center" vertical="center" wrapText="1"/>
    </xf>
    <xf numFmtId="49" fontId="3" fillId="2" borderId="1" xfId="11" applyNumberFormat="1" applyFont="1" applyFill="1" applyBorder="1" applyAlignment="1">
      <alignment horizontal="left" vertical="center" wrapText="1"/>
    </xf>
    <xf numFmtId="0" fontId="0" fillId="5" borderId="2" xfId="0" applyFill="1" applyBorder="1"/>
    <xf numFmtId="165" fontId="3" fillId="2" borderId="1" xfId="11" applyNumberFormat="1" applyFont="1" applyFill="1" applyBorder="1" applyAlignment="1">
      <alignment horizontal="center" vertical="center" wrapText="1"/>
    </xf>
    <xf numFmtId="14" fontId="0" fillId="0" borderId="0" xfId="0" applyNumberFormat="1"/>
    <xf numFmtId="165" fontId="3" fillId="2" borderId="6" xfId="11" applyNumberFormat="1" applyFont="1" applyFill="1" applyBorder="1" applyAlignment="1">
      <alignment horizontal="center" vertical="center" wrapText="1"/>
    </xf>
    <xf numFmtId="165" fontId="3" fillId="2" borderId="7" xfId="1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2" fillId="0" borderId="0" xfId="0" applyNumberFormat="1" applyFont="1" applyAlignment="1"/>
    <xf numFmtId="0" fontId="12" fillId="0" borderId="0" xfId="0" applyFont="1" applyAlignment="1"/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164" fontId="3" fillId="2" borderId="3" xfId="11" applyFont="1" applyFill="1" applyBorder="1" applyAlignment="1">
      <alignment horizontal="center" vertical="center" wrapText="1"/>
    </xf>
    <xf numFmtId="164" fontId="3" fillId="2" borderId="4" xfId="11" applyFont="1" applyFill="1" applyBorder="1" applyAlignment="1">
      <alignment horizontal="center" vertical="center" wrapText="1"/>
    </xf>
    <xf numFmtId="164" fontId="3" fillId="2" borderId="5" xfId="1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7" fontId="3" fillId="2" borderId="6" xfId="11" applyNumberFormat="1" applyFont="1" applyFill="1" applyBorder="1" applyAlignment="1">
      <alignment horizontal="center" vertical="center" wrapText="1"/>
    </xf>
    <xf numFmtId="167" fontId="3" fillId="2" borderId="1" xfId="11" applyNumberFormat="1" applyFont="1" applyFill="1" applyBorder="1" applyAlignment="1">
      <alignment horizontal="center" vertical="center" wrapText="1"/>
    </xf>
    <xf numFmtId="164" fontId="3" fillId="2" borderId="6" xfId="11" applyFont="1" applyFill="1" applyBorder="1" applyAlignment="1">
      <alignment horizontal="center" vertical="center" wrapText="1"/>
    </xf>
    <xf numFmtId="164" fontId="3" fillId="2" borderId="1" xfId="11" applyFont="1" applyFill="1" applyBorder="1" applyAlignment="1">
      <alignment horizontal="center" vertical="center" wrapText="1"/>
    </xf>
    <xf numFmtId="166" fontId="3" fillId="2" borderId="6" xfId="11" applyNumberFormat="1" applyFont="1" applyFill="1" applyBorder="1" applyAlignment="1">
      <alignment horizontal="center" vertical="center" wrapText="1"/>
    </xf>
    <xf numFmtId="166" fontId="3" fillId="2" borderId="1" xfId="11" applyNumberFormat="1" applyFont="1" applyFill="1" applyBorder="1" applyAlignment="1">
      <alignment horizontal="center" vertical="center" wrapText="1"/>
    </xf>
    <xf numFmtId="165" fontId="3" fillId="2" borderId="3" xfId="11" applyNumberFormat="1" applyFont="1" applyFill="1" applyBorder="1" applyAlignment="1">
      <alignment horizontal="center" vertical="center" wrapText="1"/>
    </xf>
    <xf numFmtId="165" fontId="3" fillId="2" borderId="4" xfId="11" applyNumberFormat="1" applyFont="1" applyFill="1" applyBorder="1" applyAlignment="1">
      <alignment horizontal="center" vertical="center" wrapText="1"/>
    </xf>
    <xf numFmtId="165" fontId="3" fillId="2" borderId="5" xfId="11" applyNumberFormat="1" applyFont="1" applyFill="1" applyBorder="1" applyAlignment="1">
      <alignment horizontal="center" vertical="center" wrapText="1"/>
    </xf>
    <xf numFmtId="165" fontId="3" fillId="2" borderId="2" xfId="1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2" borderId="11" xfId="1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5" fontId="3" fillId="2" borderId="8" xfId="11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4" borderId="2" xfId="0" applyFill="1" applyBorder="1" applyAlignment="1">
      <alignment wrapText="1"/>
    </xf>
  </cellXfs>
  <cellStyles count="13">
    <cellStyle name="Normal 2" xfId="1"/>
    <cellStyle name="Normal 2 2" xfId="2"/>
    <cellStyle name="Normal_ICD10" xfId="3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 7" xfId="9"/>
    <cellStyle name="Стиль 1" xfId="10"/>
    <cellStyle name="Финансовый" xfId="11" builtinId="3"/>
    <cellStyle name="Финансовый 2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U26"/>
  <sheetViews>
    <sheetView showZeros="0" tabSelected="1" zoomScale="75" zoomScaleNormal="75" workbookViewId="0">
      <pane xSplit="5" ySplit="8" topLeftCell="O9" activePane="bottomRight" state="frozen"/>
      <selection pane="topRight" activeCell="G1" sqref="G1"/>
      <selection pane="bottomLeft" activeCell="A6" sqref="A6"/>
      <selection pane="bottomRight" activeCell="C27" sqref="C27"/>
    </sheetView>
  </sheetViews>
  <sheetFormatPr defaultColWidth="9.140625" defaultRowHeight="12.75" outlineLevelCol="1"/>
  <cols>
    <col min="1" max="1" width="26.28515625" style="10" customWidth="1"/>
    <col min="2" max="2" width="6" style="22" customWidth="1"/>
    <col min="3" max="3" width="32" style="2" customWidth="1" outlineLevel="1"/>
    <col min="4" max="4" width="6.140625" style="22" customWidth="1"/>
    <col min="5" max="5" width="46.42578125" style="2" customWidth="1" outlineLevel="1"/>
    <col min="6" max="6" width="13.5703125" style="11" customWidth="1"/>
    <col min="7" max="8" width="12.28515625" style="11" customWidth="1"/>
    <col min="9" max="9" width="8.140625" style="11" customWidth="1"/>
    <col min="10" max="12" width="10.7109375" style="11" customWidth="1"/>
    <col min="13" max="13" width="8.140625" style="11" customWidth="1"/>
    <col min="14" max="14" width="12.28515625" style="36" customWidth="1"/>
    <col min="15" max="17" width="21.7109375" style="12" customWidth="1"/>
    <col min="18" max="18" width="15.28515625" style="12" customWidth="1"/>
    <col min="19" max="20" width="21.7109375" style="12" customWidth="1"/>
    <col min="21" max="21" width="15.5703125" style="2" bestFit="1" customWidth="1"/>
    <col min="22" max="22" width="9.28515625" style="2" bestFit="1" customWidth="1"/>
    <col min="23" max="24" width="9.85546875" style="2" bestFit="1" customWidth="1"/>
    <col min="25" max="33" width="9.140625" style="2"/>
    <col min="34" max="34" width="16" style="2" customWidth="1"/>
    <col min="35" max="16384" width="9.140625" style="2"/>
  </cols>
  <sheetData>
    <row r="1" spans="1:21" s="28" customFormat="1" ht="15.75">
      <c r="A1" s="58" t="s">
        <v>58</v>
      </c>
      <c r="B1" s="59"/>
      <c r="C1" s="60"/>
      <c r="D1" s="59"/>
      <c r="E1" s="60"/>
      <c r="F1" s="29"/>
      <c r="G1" s="30"/>
      <c r="H1" s="30"/>
      <c r="I1" s="31"/>
      <c r="J1" s="31"/>
      <c r="K1" s="31"/>
      <c r="L1" s="31"/>
      <c r="M1" s="31"/>
      <c r="N1" s="34"/>
      <c r="O1" s="32"/>
      <c r="P1" s="32"/>
    </row>
    <row r="2" spans="1:21" s="5" customFormat="1">
      <c r="A2" s="3"/>
      <c r="B2" s="21"/>
      <c r="D2" s="21"/>
      <c r="F2" s="4"/>
      <c r="G2" s="6"/>
      <c r="H2" s="6"/>
      <c r="I2" s="7"/>
      <c r="J2" s="7"/>
      <c r="K2" s="7"/>
      <c r="L2" s="7"/>
      <c r="M2" s="7"/>
      <c r="N2" s="35"/>
      <c r="O2" s="8"/>
      <c r="P2" s="8"/>
    </row>
    <row r="3" spans="1:21" ht="15" customHeight="1"/>
    <row r="4" spans="1:21" s="14" customFormat="1" ht="31.5" customHeight="1">
      <c r="A4" s="61" t="s">
        <v>1</v>
      </c>
      <c r="B4" s="56" t="s">
        <v>9</v>
      </c>
      <c r="C4" s="57"/>
      <c r="D4" s="56" t="s">
        <v>0</v>
      </c>
      <c r="E4" s="57"/>
      <c r="F4" s="53" t="s">
        <v>10</v>
      </c>
      <c r="G4" s="75" t="s">
        <v>5</v>
      </c>
      <c r="H4" s="76"/>
      <c r="I4" s="76"/>
      <c r="J4" s="76"/>
      <c r="K4" s="76"/>
      <c r="L4" s="76"/>
      <c r="M4" s="76"/>
      <c r="N4" s="77"/>
      <c r="O4" s="65" t="s">
        <v>6</v>
      </c>
      <c r="P4" s="66"/>
      <c r="Q4" s="66"/>
      <c r="R4" s="66"/>
      <c r="S4" s="66"/>
      <c r="T4" s="67"/>
    </row>
    <row r="5" spans="1:21" s="14" customFormat="1" ht="29.25" customHeight="1">
      <c r="A5" s="62"/>
      <c r="B5" s="63" t="s">
        <v>8</v>
      </c>
      <c r="C5" s="61" t="s">
        <v>19</v>
      </c>
      <c r="D5" s="63" t="s">
        <v>2</v>
      </c>
      <c r="E5" s="61" t="s">
        <v>3</v>
      </c>
      <c r="F5" s="54"/>
      <c r="G5" s="78" t="s">
        <v>7</v>
      </c>
      <c r="H5" s="78"/>
      <c r="I5" s="78"/>
      <c r="J5" s="78"/>
      <c r="K5" s="79"/>
      <c r="L5" s="79"/>
      <c r="M5" s="53" t="s">
        <v>4</v>
      </c>
      <c r="N5" s="69" t="s">
        <v>18</v>
      </c>
      <c r="O5" s="71" t="s">
        <v>11</v>
      </c>
      <c r="P5" s="71" t="s">
        <v>60</v>
      </c>
      <c r="Q5" s="71" t="s">
        <v>13</v>
      </c>
      <c r="R5" s="71" t="s">
        <v>34</v>
      </c>
      <c r="S5" s="71" t="s">
        <v>36</v>
      </c>
      <c r="T5" s="71" t="s">
        <v>35</v>
      </c>
    </row>
    <row r="6" spans="1:21" s="14" customFormat="1" ht="67.5" customHeight="1">
      <c r="A6" s="55"/>
      <c r="B6" s="64"/>
      <c r="C6" s="55"/>
      <c r="D6" s="64"/>
      <c r="E6" s="55"/>
      <c r="F6" s="55"/>
      <c r="G6" s="15" t="s">
        <v>14</v>
      </c>
      <c r="H6" s="15" t="s">
        <v>15</v>
      </c>
      <c r="I6" s="15" t="s">
        <v>16</v>
      </c>
      <c r="J6" s="15" t="s">
        <v>17</v>
      </c>
      <c r="K6" s="15" t="s">
        <v>37</v>
      </c>
      <c r="L6" s="15" t="s">
        <v>38</v>
      </c>
      <c r="M6" s="68"/>
      <c r="N6" s="70"/>
      <c r="O6" s="72"/>
      <c r="P6" s="72"/>
      <c r="Q6" s="72"/>
      <c r="R6" s="72"/>
      <c r="S6" s="72"/>
      <c r="T6" s="72"/>
    </row>
    <row r="7" spans="1:21" s="20" customFormat="1" ht="23.25" customHeight="1">
      <c r="A7" s="16"/>
      <c r="B7" s="23"/>
      <c r="C7" s="16"/>
      <c r="D7" s="23"/>
      <c r="E7" s="16"/>
      <c r="F7" s="17">
        <f t="shared" ref="F7:T7" si="0">SUBTOTAL(9,F9:F6961)</f>
        <v>0</v>
      </c>
      <c r="G7" s="17">
        <f t="shared" si="0"/>
        <v>31594</v>
      </c>
      <c r="H7" s="17">
        <f t="shared" si="0"/>
        <v>5309</v>
      </c>
      <c r="I7" s="17">
        <f t="shared" si="0"/>
        <v>18</v>
      </c>
      <c r="J7" s="17">
        <f t="shared" si="0"/>
        <v>1717</v>
      </c>
      <c r="K7" s="17">
        <f t="shared" si="0"/>
        <v>0</v>
      </c>
      <c r="L7" s="17">
        <f t="shared" si="0"/>
        <v>0</v>
      </c>
      <c r="M7" s="17">
        <f t="shared" si="0"/>
        <v>0</v>
      </c>
      <c r="N7" s="37">
        <f t="shared" si="0"/>
        <v>31594</v>
      </c>
      <c r="O7" s="18">
        <f t="shared" si="0"/>
        <v>197634086.08999997</v>
      </c>
      <c r="P7" s="18">
        <f t="shared" si="0"/>
        <v>33005462.740000006</v>
      </c>
      <c r="Q7" s="18">
        <f t="shared" si="0"/>
        <v>215535574.25</v>
      </c>
      <c r="R7" s="18">
        <f t="shared" si="0"/>
        <v>0</v>
      </c>
      <c r="S7" s="18">
        <f t="shared" si="0"/>
        <v>197634086.08999997</v>
      </c>
      <c r="T7" s="18">
        <f t="shared" si="0"/>
        <v>215535574.25</v>
      </c>
      <c r="U7" s="19"/>
    </row>
    <row r="8" spans="1:21" s="25" customFormat="1" ht="16.5" customHeight="1">
      <c r="A8" s="26">
        <v>1</v>
      </c>
      <c r="B8" s="27">
        <v>2</v>
      </c>
      <c r="C8" s="24">
        <v>3</v>
      </c>
      <c r="D8" s="27">
        <v>4</v>
      </c>
      <c r="E8" s="24">
        <v>5</v>
      </c>
      <c r="F8" s="24">
        <v>6</v>
      </c>
      <c r="G8" s="24">
        <v>7</v>
      </c>
      <c r="H8" s="24">
        <v>8</v>
      </c>
      <c r="I8" s="24">
        <v>9</v>
      </c>
      <c r="J8" s="24">
        <v>10</v>
      </c>
      <c r="K8" s="24">
        <v>11</v>
      </c>
      <c r="L8" s="24">
        <v>12</v>
      </c>
      <c r="M8" s="24">
        <v>13</v>
      </c>
      <c r="N8" s="38">
        <v>14</v>
      </c>
      <c r="O8" s="24">
        <v>15</v>
      </c>
      <c r="P8" s="24"/>
      <c r="Q8" s="24">
        <v>17</v>
      </c>
      <c r="R8" s="24">
        <v>18</v>
      </c>
      <c r="S8" s="24">
        <v>19</v>
      </c>
      <c r="T8" s="24">
        <v>20</v>
      </c>
    </row>
    <row r="9" spans="1:21">
      <c r="A9" s="1">
        <v>44927</v>
      </c>
      <c r="B9" s="22" t="s">
        <v>30</v>
      </c>
      <c r="C9" s="2" t="s">
        <v>31</v>
      </c>
      <c r="D9" s="22" t="s">
        <v>20</v>
      </c>
      <c r="E9" s="2" t="s">
        <v>21</v>
      </c>
      <c r="F9" s="11">
        <v>0</v>
      </c>
      <c r="G9" s="11">
        <v>8</v>
      </c>
      <c r="H9" s="11">
        <v>2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36">
        <v>8</v>
      </c>
      <c r="O9" s="12">
        <v>49736.88</v>
      </c>
      <c r="P9" s="12">
        <v>12434.22</v>
      </c>
      <c r="Q9" s="12">
        <v>49736.88</v>
      </c>
      <c r="R9" s="12">
        <v>0</v>
      </c>
      <c r="S9" s="12">
        <v>49736.88</v>
      </c>
      <c r="T9" s="12">
        <v>49736.88</v>
      </c>
    </row>
    <row r="10" spans="1:21">
      <c r="A10" s="1">
        <v>44927</v>
      </c>
      <c r="B10" s="22" t="s">
        <v>30</v>
      </c>
      <c r="C10" s="2" t="s">
        <v>31</v>
      </c>
      <c r="D10" s="22" t="s">
        <v>22</v>
      </c>
      <c r="E10" s="2" t="s">
        <v>23</v>
      </c>
      <c r="F10" s="11">
        <v>0</v>
      </c>
      <c r="G10" s="11">
        <v>330</v>
      </c>
      <c r="H10" s="11">
        <v>71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36">
        <v>330</v>
      </c>
      <c r="O10" s="12">
        <v>2051646.3</v>
      </c>
      <c r="P10" s="12">
        <v>441414.81</v>
      </c>
      <c r="Q10" s="12">
        <v>2068812.86</v>
      </c>
      <c r="R10" s="12">
        <v>0</v>
      </c>
      <c r="S10" s="12">
        <v>2051646.3</v>
      </c>
      <c r="T10" s="12">
        <v>2068812.86</v>
      </c>
    </row>
    <row r="11" spans="1:21">
      <c r="A11" s="1">
        <v>44927</v>
      </c>
      <c r="B11" s="22" t="s">
        <v>30</v>
      </c>
      <c r="C11" s="2" t="s">
        <v>31</v>
      </c>
      <c r="D11" s="22" t="s">
        <v>44</v>
      </c>
      <c r="E11" s="2" t="s">
        <v>45</v>
      </c>
      <c r="F11" s="11">
        <v>0</v>
      </c>
      <c r="G11" s="11">
        <v>77</v>
      </c>
      <c r="H11" s="11">
        <v>15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36">
        <v>77</v>
      </c>
      <c r="O11" s="12">
        <v>478717.47</v>
      </c>
      <c r="P11" s="12">
        <v>93256.65</v>
      </c>
      <c r="Q11" s="12">
        <v>369895.63</v>
      </c>
      <c r="R11" s="12">
        <v>0</v>
      </c>
      <c r="S11" s="12">
        <v>478717.47</v>
      </c>
      <c r="T11" s="12">
        <v>369895.63</v>
      </c>
    </row>
    <row r="12" spans="1:21">
      <c r="A12" s="1">
        <v>44927</v>
      </c>
      <c r="B12" s="22" t="s">
        <v>32</v>
      </c>
      <c r="C12" s="2" t="s">
        <v>33</v>
      </c>
      <c r="D12" s="22" t="s">
        <v>20</v>
      </c>
      <c r="E12" s="2" t="s">
        <v>21</v>
      </c>
      <c r="F12" s="11">
        <v>0</v>
      </c>
      <c r="G12" s="11">
        <v>15</v>
      </c>
      <c r="H12" s="11">
        <v>2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36">
        <v>15</v>
      </c>
      <c r="O12" s="12">
        <v>93215.4</v>
      </c>
      <c r="P12" s="12">
        <v>12428.72</v>
      </c>
      <c r="Q12" s="12">
        <v>93215.4</v>
      </c>
      <c r="R12" s="12">
        <v>0</v>
      </c>
      <c r="S12" s="12">
        <v>93215.4</v>
      </c>
      <c r="T12" s="12">
        <v>93215.4</v>
      </c>
    </row>
    <row r="13" spans="1:21">
      <c r="A13" s="1">
        <v>44927</v>
      </c>
      <c r="B13" s="22" t="s">
        <v>32</v>
      </c>
      <c r="C13" s="2" t="s">
        <v>33</v>
      </c>
      <c r="D13" s="22" t="s">
        <v>22</v>
      </c>
      <c r="E13" s="2" t="s">
        <v>23</v>
      </c>
      <c r="F13" s="11">
        <v>0</v>
      </c>
      <c r="G13" s="11">
        <v>173</v>
      </c>
      <c r="H13" s="11">
        <v>53</v>
      </c>
      <c r="I13" s="11">
        <v>0</v>
      </c>
      <c r="J13" s="11">
        <v>1</v>
      </c>
      <c r="K13" s="11">
        <v>0</v>
      </c>
      <c r="L13" s="11">
        <v>0</v>
      </c>
      <c r="M13" s="11">
        <v>0</v>
      </c>
      <c r="N13" s="36">
        <v>173</v>
      </c>
      <c r="O13" s="12">
        <v>1075084.28</v>
      </c>
      <c r="P13" s="12">
        <v>329361.08</v>
      </c>
      <c r="Q13" s="12">
        <v>1645656</v>
      </c>
      <c r="R13" s="12">
        <v>0</v>
      </c>
      <c r="S13" s="12">
        <v>1075084.28</v>
      </c>
      <c r="T13" s="12">
        <v>1645656</v>
      </c>
    </row>
    <row r="14" spans="1:21">
      <c r="A14" s="1">
        <v>44927</v>
      </c>
      <c r="B14" s="22" t="s">
        <v>32</v>
      </c>
      <c r="C14" s="2" t="s">
        <v>33</v>
      </c>
      <c r="D14" s="22" t="s">
        <v>44</v>
      </c>
      <c r="E14" s="2" t="s">
        <v>45</v>
      </c>
      <c r="F14" s="11">
        <v>0</v>
      </c>
      <c r="G14" s="11">
        <v>595</v>
      </c>
      <c r="H14" s="11">
        <v>156</v>
      </c>
      <c r="I14" s="11">
        <v>0</v>
      </c>
      <c r="J14" s="11">
        <v>1</v>
      </c>
      <c r="K14" s="11">
        <v>0</v>
      </c>
      <c r="L14" s="11">
        <v>0</v>
      </c>
      <c r="M14" s="11">
        <v>0</v>
      </c>
      <c r="N14" s="36">
        <v>595</v>
      </c>
      <c r="O14" s="12">
        <v>3697544.2</v>
      </c>
      <c r="P14" s="12">
        <v>969440.16</v>
      </c>
      <c r="Q14" s="12">
        <v>3898361.01</v>
      </c>
      <c r="R14" s="12">
        <v>0</v>
      </c>
      <c r="S14" s="12">
        <v>3697544.2</v>
      </c>
      <c r="T14" s="12">
        <v>3898361.01</v>
      </c>
    </row>
    <row r="15" spans="1:21">
      <c r="A15" s="1">
        <v>44927</v>
      </c>
      <c r="B15" s="22" t="s">
        <v>28</v>
      </c>
      <c r="C15" s="2" t="s">
        <v>29</v>
      </c>
      <c r="D15" s="22" t="s">
        <v>20</v>
      </c>
      <c r="E15" s="2" t="s">
        <v>21</v>
      </c>
      <c r="F15" s="11">
        <v>0</v>
      </c>
      <c r="G15" s="11">
        <v>661</v>
      </c>
      <c r="H15" s="11">
        <v>79</v>
      </c>
      <c r="I15" s="11">
        <v>0</v>
      </c>
      <c r="J15" s="11">
        <v>25</v>
      </c>
      <c r="K15" s="11">
        <v>0</v>
      </c>
      <c r="L15" s="11">
        <v>0</v>
      </c>
      <c r="M15" s="11">
        <v>0</v>
      </c>
      <c r="N15" s="36">
        <v>661</v>
      </c>
      <c r="O15" s="12">
        <v>4109509.71</v>
      </c>
      <c r="P15" s="12">
        <v>491151.69</v>
      </c>
      <c r="Q15" s="12">
        <v>4109509.71</v>
      </c>
      <c r="R15" s="12">
        <v>0</v>
      </c>
      <c r="S15" s="12">
        <v>4109509.71</v>
      </c>
      <c r="T15" s="12">
        <v>4109509.71</v>
      </c>
    </row>
    <row r="16" spans="1:21">
      <c r="A16" s="1">
        <v>44927</v>
      </c>
      <c r="B16" s="22" t="s">
        <v>28</v>
      </c>
      <c r="C16" s="2" t="s">
        <v>29</v>
      </c>
      <c r="D16" s="22" t="s">
        <v>22</v>
      </c>
      <c r="E16" s="2" t="s">
        <v>23</v>
      </c>
      <c r="F16" s="11">
        <v>0</v>
      </c>
      <c r="G16" s="11">
        <v>9058</v>
      </c>
      <c r="H16" s="11">
        <v>1460</v>
      </c>
      <c r="I16" s="11">
        <v>5</v>
      </c>
      <c r="J16" s="11">
        <v>439</v>
      </c>
      <c r="K16" s="11">
        <v>0</v>
      </c>
      <c r="L16" s="11">
        <v>0</v>
      </c>
      <c r="M16" s="11">
        <v>0</v>
      </c>
      <c r="N16" s="36">
        <v>9058</v>
      </c>
      <c r="O16" s="12">
        <v>56652082.380000003</v>
      </c>
      <c r="P16" s="12">
        <v>9076980.5999999996</v>
      </c>
      <c r="Q16" s="12">
        <v>60348266.43</v>
      </c>
      <c r="R16" s="12">
        <v>0</v>
      </c>
      <c r="S16" s="12">
        <v>56652082.380000003</v>
      </c>
      <c r="T16" s="12">
        <v>60348266.43</v>
      </c>
    </row>
    <row r="17" spans="1:20">
      <c r="A17" s="1">
        <v>44927</v>
      </c>
      <c r="B17" s="22" t="s">
        <v>28</v>
      </c>
      <c r="C17" s="2" t="s">
        <v>29</v>
      </c>
      <c r="D17" s="22" t="s">
        <v>44</v>
      </c>
      <c r="E17" s="2" t="s">
        <v>45</v>
      </c>
      <c r="F17" s="11">
        <v>0</v>
      </c>
      <c r="G17" s="11">
        <v>5768</v>
      </c>
      <c r="H17" s="11">
        <v>874</v>
      </c>
      <c r="I17" s="11">
        <v>6</v>
      </c>
      <c r="J17" s="11">
        <v>358</v>
      </c>
      <c r="K17" s="11">
        <v>0</v>
      </c>
      <c r="L17" s="11">
        <v>0</v>
      </c>
      <c r="M17" s="11">
        <v>0</v>
      </c>
      <c r="N17" s="36">
        <v>5768</v>
      </c>
      <c r="O17" s="12">
        <v>36265290.479999997</v>
      </c>
      <c r="P17" s="12">
        <v>5433754.1399999997</v>
      </c>
      <c r="Q17" s="12">
        <v>35586557.399999999</v>
      </c>
      <c r="R17" s="12">
        <v>0</v>
      </c>
      <c r="S17" s="12">
        <v>36265290.479999997</v>
      </c>
      <c r="T17" s="12">
        <v>35586557.399999999</v>
      </c>
    </row>
    <row r="18" spans="1:20">
      <c r="A18" s="1">
        <v>44958</v>
      </c>
      <c r="B18" s="22" t="s">
        <v>30</v>
      </c>
      <c r="C18" s="2" t="s">
        <v>31</v>
      </c>
      <c r="D18" s="22" t="s">
        <v>20</v>
      </c>
      <c r="E18" s="2" t="s">
        <v>21</v>
      </c>
      <c r="F18" s="11">
        <v>0</v>
      </c>
      <c r="G18" s="11">
        <v>12</v>
      </c>
      <c r="H18" s="11">
        <v>4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36">
        <v>12</v>
      </c>
      <c r="O18" s="12">
        <v>74605.320000000007</v>
      </c>
      <c r="P18" s="12">
        <v>24868.44</v>
      </c>
      <c r="Q18" s="12">
        <v>74605.320000000007</v>
      </c>
      <c r="R18" s="12">
        <v>0</v>
      </c>
      <c r="S18" s="12">
        <v>74605.320000000007</v>
      </c>
      <c r="T18" s="12">
        <v>74605.320000000007</v>
      </c>
    </row>
    <row r="19" spans="1:20">
      <c r="A19" s="1">
        <v>44958</v>
      </c>
      <c r="B19" s="22" t="s">
        <v>30</v>
      </c>
      <c r="C19" s="2" t="s">
        <v>31</v>
      </c>
      <c r="D19" s="22" t="s">
        <v>22</v>
      </c>
      <c r="E19" s="2" t="s">
        <v>23</v>
      </c>
      <c r="F19" s="11">
        <v>0</v>
      </c>
      <c r="G19" s="11">
        <v>384</v>
      </c>
      <c r="H19" s="11">
        <v>67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36">
        <v>384</v>
      </c>
      <c r="O19" s="12">
        <v>2387370.2400000002</v>
      </c>
      <c r="P19" s="12">
        <v>416546.37</v>
      </c>
      <c r="Q19" s="12">
        <v>2066164.8</v>
      </c>
      <c r="R19" s="12">
        <v>0</v>
      </c>
      <c r="S19" s="12">
        <v>2387370.2400000002</v>
      </c>
      <c r="T19" s="12">
        <v>2066164.8</v>
      </c>
    </row>
    <row r="20" spans="1:20">
      <c r="A20" s="1">
        <v>44958</v>
      </c>
      <c r="B20" s="22" t="s">
        <v>30</v>
      </c>
      <c r="C20" s="2" t="s">
        <v>31</v>
      </c>
      <c r="D20" s="22" t="s">
        <v>44</v>
      </c>
      <c r="E20" s="2" t="s">
        <v>45</v>
      </c>
      <c r="F20" s="11">
        <v>0</v>
      </c>
      <c r="G20" s="11">
        <v>79</v>
      </c>
      <c r="H20" s="11">
        <v>5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36">
        <v>79</v>
      </c>
      <c r="O20" s="12">
        <v>491151.69</v>
      </c>
      <c r="P20" s="12">
        <v>31085.55</v>
      </c>
      <c r="Q20" s="12">
        <v>368760.75</v>
      </c>
      <c r="R20" s="12">
        <v>0</v>
      </c>
      <c r="S20" s="12">
        <v>491151.69</v>
      </c>
      <c r="T20" s="12">
        <v>368760.75</v>
      </c>
    </row>
    <row r="21" spans="1:20">
      <c r="A21" s="1">
        <v>44958</v>
      </c>
      <c r="B21" s="22" t="s">
        <v>32</v>
      </c>
      <c r="C21" s="2" t="s">
        <v>33</v>
      </c>
      <c r="D21" s="22" t="s">
        <v>20</v>
      </c>
      <c r="E21" s="2" t="s">
        <v>21</v>
      </c>
      <c r="F21" s="11">
        <v>0</v>
      </c>
      <c r="G21" s="11">
        <v>11</v>
      </c>
      <c r="H21" s="11">
        <v>2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36">
        <v>11</v>
      </c>
      <c r="O21" s="12">
        <v>68357.960000000006</v>
      </c>
      <c r="P21" s="12">
        <v>12428.72</v>
      </c>
      <c r="Q21" s="12">
        <v>68357.960000000006</v>
      </c>
      <c r="R21" s="12">
        <v>0</v>
      </c>
      <c r="S21" s="12">
        <v>68357.960000000006</v>
      </c>
      <c r="T21" s="12">
        <v>68357.960000000006</v>
      </c>
    </row>
    <row r="22" spans="1:20">
      <c r="A22" s="1">
        <v>44958</v>
      </c>
      <c r="B22" s="22" t="s">
        <v>32</v>
      </c>
      <c r="C22" s="2" t="s">
        <v>33</v>
      </c>
      <c r="D22" s="22" t="s">
        <v>22</v>
      </c>
      <c r="E22" s="2" t="s">
        <v>23</v>
      </c>
      <c r="F22" s="11">
        <v>0</v>
      </c>
      <c r="G22" s="11">
        <v>196</v>
      </c>
      <c r="H22" s="11">
        <v>48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36">
        <v>196</v>
      </c>
      <c r="O22" s="12">
        <v>1218014.56</v>
      </c>
      <c r="P22" s="12">
        <v>298289.28000000003</v>
      </c>
      <c r="Q22" s="12">
        <v>1639407.26</v>
      </c>
      <c r="R22" s="12">
        <v>0</v>
      </c>
      <c r="S22" s="12">
        <v>1218014.56</v>
      </c>
      <c r="T22" s="12">
        <v>1639407.26</v>
      </c>
    </row>
    <row r="23" spans="1:20">
      <c r="A23" s="1">
        <v>44958</v>
      </c>
      <c r="B23" s="22" t="s">
        <v>32</v>
      </c>
      <c r="C23" s="2" t="s">
        <v>33</v>
      </c>
      <c r="D23" s="22" t="s">
        <v>44</v>
      </c>
      <c r="E23" s="2" t="s">
        <v>45</v>
      </c>
      <c r="F23" s="11">
        <v>0</v>
      </c>
      <c r="G23" s="11">
        <v>569</v>
      </c>
      <c r="H23" s="11">
        <v>166</v>
      </c>
      <c r="I23" s="11">
        <v>0</v>
      </c>
      <c r="J23" s="11">
        <v>1</v>
      </c>
      <c r="K23" s="11">
        <v>0</v>
      </c>
      <c r="L23" s="11">
        <v>0</v>
      </c>
      <c r="M23" s="11">
        <v>0</v>
      </c>
      <c r="N23" s="36">
        <v>569</v>
      </c>
      <c r="O23" s="12">
        <v>3535970.84</v>
      </c>
      <c r="P23" s="12">
        <v>1031583.76</v>
      </c>
      <c r="Q23" s="12">
        <v>3901057.84</v>
      </c>
      <c r="R23" s="12">
        <v>0</v>
      </c>
      <c r="S23" s="12">
        <v>3535970.84</v>
      </c>
      <c r="T23" s="12">
        <v>3901057.84</v>
      </c>
    </row>
    <row r="24" spans="1:20">
      <c r="A24" s="1">
        <v>44958</v>
      </c>
      <c r="B24" s="22" t="s">
        <v>28</v>
      </c>
      <c r="C24" s="2" t="s">
        <v>29</v>
      </c>
      <c r="D24" s="22" t="s">
        <v>20</v>
      </c>
      <c r="E24" s="2" t="s">
        <v>21</v>
      </c>
      <c r="F24" s="11">
        <v>0</v>
      </c>
      <c r="G24" s="11">
        <v>620</v>
      </c>
      <c r="H24" s="11">
        <v>61</v>
      </c>
      <c r="I24" s="11">
        <v>0</v>
      </c>
      <c r="J24" s="11">
        <v>31</v>
      </c>
      <c r="K24" s="11">
        <v>0</v>
      </c>
      <c r="L24" s="11">
        <v>0</v>
      </c>
      <c r="M24" s="11">
        <v>0</v>
      </c>
      <c r="N24" s="36">
        <v>620</v>
      </c>
      <c r="O24" s="12">
        <v>3854608.2</v>
      </c>
      <c r="P24" s="12">
        <v>379243.71</v>
      </c>
      <c r="Q24" s="12">
        <v>3854608.2</v>
      </c>
      <c r="R24" s="12">
        <v>0</v>
      </c>
      <c r="S24" s="12">
        <v>3854608.2</v>
      </c>
      <c r="T24" s="12">
        <v>3854608.2</v>
      </c>
    </row>
    <row r="25" spans="1:20">
      <c r="A25" s="1">
        <v>44958</v>
      </c>
      <c r="B25" s="22" t="s">
        <v>28</v>
      </c>
      <c r="C25" s="2" t="s">
        <v>29</v>
      </c>
      <c r="D25" s="22" t="s">
        <v>22</v>
      </c>
      <c r="E25" s="2" t="s">
        <v>23</v>
      </c>
      <c r="F25" s="11">
        <v>0</v>
      </c>
      <c r="G25" s="11">
        <v>8067</v>
      </c>
      <c r="H25" s="11">
        <v>1455</v>
      </c>
      <c r="I25" s="11">
        <v>2</v>
      </c>
      <c r="J25" s="11">
        <v>499</v>
      </c>
      <c r="K25" s="11">
        <v>0</v>
      </c>
      <c r="L25" s="11">
        <v>0</v>
      </c>
      <c r="M25" s="11">
        <v>0</v>
      </c>
      <c r="N25" s="36">
        <v>8067</v>
      </c>
      <c r="O25" s="12">
        <v>50288426.369999997</v>
      </c>
      <c r="P25" s="12">
        <v>9045895.0500000007</v>
      </c>
      <c r="Q25" s="12">
        <v>59962915.68</v>
      </c>
      <c r="R25" s="12">
        <v>0</v>
      </c>
      <c r="S25" s="12">
        <v>50288426.369999997</v>
      </c>
      <c r="T25" s="12">
        <v>59962915.68</v>
      </c>
    </row>
    <row r="26" spans="1:20">
      <c r="A26" s="1">
        <v>44958</v>
      </c>
      <c r="B26" s="22" t="s">
        <v>28</v>
      </c>
      <c r="C26" s="2" t="s">
        <v>29</v>
      </c>
      <c r="D26" s="22" t="s">
        <v>44</v>
      </c>
      <c r="E26" s="2" t="s">
        <v>45</v>
      </c>
      <c r="F26" s="11">
        <v>0</v>
      </c>
      <c r="G26" s="11">
        <v>4971</v>
      </c>
      <c r="H26" s="11">
        <v>789</v>
      </c>
      <c r="I26" s="11">
        <v>5</v>
      </c>
      <c r="J26" s="11">
        <v>362</v>
      </c>
      <c r="K26" s="11">
        <v>0</v>
      </c>
      <c r="L26" s="11">
        <v>0</v>
      </c>
      <c r="M26" s="11">
        <v>0</v>
      </c>
      <c r="N26" s="36">
        <v>4971</v>
      </c>
      <c r="O26" s="12">
        <v>31242753.809999999</v>
      </c>
      <c r="P26" s="12">
        <v>4905299.79</v>
      </c>
      <c r="Q26" s="12">
        <v>35429685.119999997</v>
      </c>
      <c r="R26" s="12">
        <v>0</v>
      </c>
      <c r="S26" s="12">
        <v>31242753.809999999</v>
      </c>
      <c r="T26" s="12">
        <v>35429685.119999997</v>
      </c>
    </row>
  </sheetData>
  <autoFilter ref="A8:T26">
    <filterColumn colId="15"/>
  </autoFilter>
  <mergeCells count="20">
    <mergeCell ref="O4:T4"/>
    <mergeCell ref="M5:M6"/>
    <mergeCell ref="N5:N6"/>
    <mergeCell ref="O5:O6"/>
    <mergeCell ref="Q5:Q6"/>
    <mergeCell ref="R5:R6"/>
    <mergeCell ref="S5:S6"/>
    <mergeCell ref="T5:T6"/>
    <mergeCell ref="G4:N4"/>
    <mergeCell ref="G5:L5"/>
    <mergeCell ref="P5:P6"/>
    <mergeCell ref="F4:F6"/>
    <mergeCell ref="B4:C4"/>
    <mergeCell ref="D4:E4"/>
    <mergeCell ref="A1:E1"/>
    <mergeCell ref="A4:A6"/>
    <mergeCell ref="B5:B6"/>
    <mergeCell ref="C5:C6"/>
    <mergeCell ref="D5:D6"/>
    <mergeCell ref="E5:E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P42"/>
  <sheetViews>
    <sheetView showZeros="0" zoomScale="75" zoomScaleNormal="75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H9" sqref="H9"/>
    </sheetView>
  </sheetViews>
  <sheetFormatPr defaultColWidth="9.140625" defaultRowHeight="12.75" outlineLevelCol="1"/>
  <cols>
    <col min="1" max="1" width="21.140625" style="10" customWidth="1"/>
    <col min="2" max="2" width="6" style="22" customWidth="1"/>
    <col min="3" max="3" width="32" style="2" customWidth="1" outlineLevel="1"/>
    <col min="4" max="4" width="6.140625" style="22" customWidth="1"/>
    <col min="5" max="5" width="46.42578125" style="2" customWidth="1" outlineLevel="1"/>
    <col min="6" max="6" width="13.5703125" style="11" customWidth="1"/>
    <col min="7" max="8" width="12.28515625" style="11" customWidth="1"/>
    <col min="9" max="9" width="8.140625" style="11" customWidth="1"/>
    <col min="10" max="12" width="10.7109375" style="11" customWidth="1"/>
    <col min="13" max="13" width="8.140625" style="11" customWidth="1"/>
    <col min="14" max="14" width="12.28515625" style="36" customWidth="1"/>
    <col min="15" max="15" width="19.7109375" style="12" customWidth="1"/>
    <col min="16" max="16" width="17.42578125" style="2" customWidth="1"/>
    <col min="17" max="16384" width="9.140625" style="2"/>
  </cols>
  <sheetData>
    <row r="1" spans="1:16" s="28" customFormat="1" ht="15.75">
      <c r="A1" s="58" t="s">
        <v>61</v>
      </c>
      <c r="B1" s="59"/>
      <c r="C1" s="60"/>
      <c r="D1" s="59"/>
      <c r="E1" s="60"/>
      <c r="F1" s="29"/>
      <c r="G1" s="30"/>
      <c r="H1" s="30"/>
      <c r="I1" s="31"/>
      <c r="J1" s="31"/>
      <c r="K1" s="31"/>
      <c r="L1" s="31"/>
      <c r="M1" s="31"/>
      <c r="N1" s="34"/>
      <c r="O1" s="32"/>
    </row>
    <row r="2" spans="1:16" s="5" customFormat="1">
      <c r="A2" s="3"/>
      <c r="B2" s="21"/>
      <c r="D2" s="21"/>
      <c r="F2" s="4"/>
      <c r="G2" s="6"/>
      <c r="H2" s="6"/>
      <c r="I2" s="7"/>
      <c r="J2" s="7"/>
      <c r="K2" s="7"/>
      <c r="L2" s="7"/>
      <c r="M2" s="7"/>
      <c r="N2" s="35"/>
      <c r="O2" s="8"/>
    </row>
    <row r="3" spans="1:16" ht="15" customHeight="1"/>
    <row r="4" spans="1:16" s="14" customFormat="1" ht="31.5" customHeight="1">
      <c r="A4" s="61" t="s">
        <v>1</v>
      </c>
      <c r="B4" s="56" t="s">
        <v>9</v>
      </c>
      <c r="C4" s="57"/>
      <c r="D4" s="56" t="s">
        <v>0</v>
      </c>
      <c r="E4" s="57"/>
      <c r="F4" s="53" t="s">
        <v>10</v>
      </c>
      <c r="G4" s="75" t="s">
        <v>5</v>
      </c>
      <c r="H4" s="76"/>
      <c r="I4" s="76"/>
      <c r="J4" s="76"/>
      <c r="K4" s="76"/>
      <c r="L4" s="76"/>
      <c r="M4" s="76"/>
      <c r="N4" s="77"/>
      <c r="O4" s="80" t="s">
        <v>6</v>
      </c>
      <c r="P4" s="81"/>
    </row>
    <row r="5" spans="1:16" s="14" customFormat="1" ht="29.25" customHeight="1">
      <c r="A5" s="62"/>
      <c r="B5" s="63" t="s">
        <v>8</v>
      </c>
      <c r="C5" s="61" t="s">
        <v>19</v>
      </c>
      <c r="D5" s="63" t="s">
        <v>2</v>
      </c>
      <c r="E5" s="61" t="s">
        <v>3</v>
      </c>
      <c r="F5" s="54"/>
      <c r="G5" s="78" t="s">
        <v>7</v>
      </c>
      <c r="H5" s="78"/>
      <c r="I5" s="78"/>
      <c r="J5" s="78"/>
      <c r="K5" s="79"/>
      <c r="L5" s="79"/>
      <c r="M5" s="53" t="s">
        <v>4</v>
      </c>
      <c r="N5" s="69" t="s">
        <v>18</v>
      </c>
      <c r="O5" s="71" t="s">
        <v>11</v>
      </c>
      <c r="P5" s="71" t="s">
        <v>59</v>
      </c>
    </row>
    <row r="6" spans="1:16" s="14" customFormat="1" ht="67.5" customHeight="1">
      <c r="A6" s="55"/>
      <c r="B6" s="64"/>
      <c r="C6" s="55"/>
      <c r="D6" s="64"/>
      <c r="E6" s="55"/>
      <c r="F6" s="55"/>
      <c r="G6" s="42" t="s">
        <v>14</v>
      </c>
      <c r="H6" s="51" t="s">
        <v>15</v>
      </c>
      <c r="I6" s="42" t="s">
        <v>16</v>
      </c>
      <c r="J6" s="42" t="s">
        <v>17</v>
      </c>
      <c r="K6" s="42" t="s">
        <v>37</v>
      </c>
      <c r="L6" s="42" t="s">
        <v>38</v>
      </c>
      <c r="M6" s="68"/>
      <c r="N6" s="70"/>
      <c r="O6" s="72"/>
      <c r="P6" s="72"/>
    </row>
    <row r="7" spans="1:16" s="20" customFormat="1" ht="23.25" customHeight="1">
      <c r="A7" s="16"/>
      <c r="B7" s="23"/>
      <c r="C7" s="16"/>
      <c r="D7" s="23"/>
      <c r="E7" s="16"/>
      <c r="F7" s="17">
        <f t="shared" ref="F7:P7" si="0">SUBTOTAL(9,F9:F7024)</f>
        <v>0</v>
      </c>
      <c r="G7" s="17">
        <f t="shared" si="0"/>
        <v>390</v>
      </c>
      <c r="H7" s="17">
        <f t="shared" si="0"/>
        <v>78</v>
      </c>
      <c r="I7" s="17">
        <f t="shared" si="0"/>
        <v>0</v>
      </c>
      <c r="J7" s="17">
        <f t="shared" si="0"/>
        <v>98</v>
      </c>
      <c r="K7" s="17">
        <f t="shared" si="0"/>
        <v>0</v>
      </c>
      <c r="L7" s="17">
        <f t="shared" si="0"/>
        <v>0</v>
      </c>
      <c r="M7" s="17">
        <f t="shared" si="0"/>
        <v>0</v>
      </c>
      <c r="N7" s="37">
        <f t="shared" si="0"/>
        <v>390</v>
      </c>
      <c r="O7" s="18">
        <f t="shared" si="0"/>
        <v>2424670.15</v>
      </c>
      <c r="P7" s="18">
        <f t="shared" si="0"/>
        <v>484934.57999999996</v>
      </c>
    </row>
    <row r="8" spans="1:16" s="25" customFormat="1" ht="16.5" customHeight="1">
      <c r="A8" s="26">
        <v>1</v>
      </c>
      <c r="B8" s="27">
        <v>2</v>
      </c>
      <c r="C8" s="24">
        <v>3</v>
      </c>
      <c r="D8" s="27">
        <v>4</v>
      </c>
      <c r="E8" s="24">
        <v>5</v>
      </c>
      <c r="F8" s="24">
        <v>6</v>
      </c>
      <c r="G8" s="24">
        <v>7</v>
      </c>
      <c r="H8" s="24">
        <v>8</v>
      </c>
      <c r="I8" s="24">
        <v>9</v>
      </c>
      <c r="J8" s="24">
        <v>10</v>
      </c>
      <c r="K8" s="24">
        <v>11</v>
      </c>
      <c r="L8" s="24">
        <v>12</v>
      </c>
      <c r="M8" s="24">
        <v>13</v>
      </c>
      <c r="N8" s="38">
        <v>14</v>
      </c>
      <c r="O8" s="24">
        <v>15</v>
      </c>
    </row>
    <row r="9" spans="1:16">
      <c r="A9" s="1">
        <v>44927</v>
      </c>
      <c r="B9" s="22" t="s">
        <v>30</v>
      </c>
      <c r="C9" s="2" t="s">
        <v>31</v>
      </c>
      <c r="D9" s="22" t="s">
        <v>22</v>
      </c>
      <c r="E9" s="2" t="s">
        <v>23</v>
      </c>
      <c r="F9" s="11">
        <v>0</v>
      </c>
      <c r="G9" s="11">
        <v>1</v>
      </c>
      <c r="H9" s="11">
        <v>1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36">
        <v>1</v>
      </c>
      <c r="O9" s="12">
        <v>6217.11</v>
      </c>
      <c r="P9" s="2">
        <v>6217.11</v>
      </c>
    </row>
    <row r="10" spans="1:16">
      <c r="A10" s="1">
        <v>44927</v>
      </c>
      <c r="B10" s="22" t="s">
        <v>30</v>
      </c>
      <c r="C10" s="2" t="s">
        <v>31</v>
      </c>
      <c r="D10" s="22" t="s">
        <v>44</v>
      </c>
      <c r="E10" s="2" t="s">
        <v>45</v>
      </c>
      <c r="F10" s="11">
        <v>0</v>
      </c>
      <c r="G10" s="11">
        <v>1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36">
        <v>1</v>
      </c>
      <c r="O10" s="12">
        <v>6217.11</v>
      </c>
      <c r="P10" s="2">
        <v>0</v>
      </c>
    </row>
    <row r="11" spans="1:16">
      <c r="A11" s="1">
        <v>44927</v>
      </c>
      <c r="B11" s="22" t="s">
        <v>28</v>
      </c>
      <c r="C11" s="2" t="s">
        <v>29</v>
      </c>
      <c r="D11" s="22" t="s">
        <v>20</v>
      </c>
      <c r="E11" s="2" t="s">
        <v>21</v>
      </c>
      <c r="F11" s="11">
        <v>0</v>
      </c>
      <c r="G11" s="11">
        <v>3</v>
      </c>
      <c r="H11" s="11">
        <v>1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36">
        <v>3</v>
      </c>
      <c r="O11" s="12">
        <v>18651.330000000002</v>
      </c>
      <c r="P11" s="2">
        <v>6217.11</v>
      </c>
    </row>
    <row r="12" spans="1:16">
      <c r="A12" s="1">
        <v>44927</v>
      </c>
      <c r="B12" s="22" t="s">
        <v>28</v>
      </c>
      <c r="C12" s="2" t="s">
        <v>29</v>
      </c>
      <c r="D12" s="22" t="s">
        <v>22</v>
      </c>
      <c r="E12" s="2" t="s">
        <v>23</v>
      </c>
      <c r="F12" s="11">
        <v>0</v>
      </c>
      <c r="G12" s="11">
        <v>98</v>
      </c>
      <c r="H12" s="11">
        <v>15</v>
      </c>
      <c r="I12" s="11">
        <v>0</v>
      </c>
      <c r="J12" s="11">
        <v>26</v>
      </c>
      <c r="K12" s="11">
        <v>0</v>
      </c>
      <c r="L12" s="11">
        <v>0</v>
      </c>
      <c r="M12" s="11">
        <v>0</v>
      </c>
      <c r="N12" s="36">
        <v>98</v>
      </c>
      <c r="O12" s="12">
        <v>609276.78</v>
      </c>
      <c r="P12" s="2">
        <v>93256.65</v>
      </c>
    </row>
    <row r="13" spans="1:16">
      <c r="A13" s="1">
        <v>44927</v>
      </c>
      <c r="B13" s="22" t="s">
        <v>28</v>
      </c>
      <c r="C13" s="2" t="s">
        <v>29</v>
      </c>
      <c r="D13" s="22" t="s">
        <v>44</v>
      </c>
      <c r="E13" s="2" t="s">
        <v>45</v>
      </c>
      <c r="F13" s="11">
        <v>0</v>
      </c>
      <c r="G13" s="11">
        <v>36</v>
      </c>
      <c r="H13" s="11">
        <v>6</v>
      </c>
      <c r="I13" s="11">
        <v>0</v>
      </c>
      <c r="J13" s="11">
        <v>15</v>
      </c>
      <c r="K13" s="11">
        <v>0</v>
      </c>
      <c r="L13" s="11">
        <v>0</v>
      </c>
      <c r="M13" s="11">
        <v>0</v>
      </c>
      <c r="N13" s="36">
        <v>36</v>
      </c>
      <c r="O13" s="12">
        <v>223815.96</v>
      </c>
      <c r="P13" s="2">
        <v>37302.660000000003</v>
      </c>
    </row>
    <row r="14" spans="1:16" ht="13.15" customHeight="1">
      <c r="A14" s="1">
        <v>44958</v>
      </c>
      <c r="B14" s="22" t="s">
        <v>30</v>
      </c>
      <c r="C14" s="2" t="s">
        <v>31</v>
      </c>
      <c r="D14" s="22" t="s">
        <v>22</v>
      </c>
      <c r="E14" s="2" t="s">
        <v>23</v>
      </c>
      <c r="F14" s="11">
        <v>0</v>
      </c>
      <c r="G14" s="11">
        <v>3</v>
      </c>
      <c r="H14" s="11">
        <v>1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36">
        <v>3</v>
      </c>
      <c r="O14" s="12">
        <v>18651.330000000002</v>
      </c>
      <c r="P14" s="2">
        <v>6217.11</v>
      </c>
    </row>
    <row r="15" spans="1:16">
      <c r="A15" s="1">
        <v>44958</v>
      </c>
      <c r="B15" s="22" t="s">
        <v>32</v>
      </c>
      <c r="C15" s="2" t="s">
        <v>33</v>
      </c>
      <c r="D15" s="22" t="s">
        <v>44</v>
      </c>
      <c r="E15" s="2" t="s">
        <v>45</v>
      </c>
      <c r="F15" s="11">
        <v>0</v>
      </c>
      <c r="G15" s="11">
        <v>1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36">
        <v>1</v>
      </c>
      <c r="O15" s="12">
        <v>6214.36</v>
      </c>
      <c r="P15" s="2">
        <v>0</v>
      </c>
    </row>
    <row r="16" spans="1:16">
      <c r="A16" s="1">
        <v>44958</v>
      </c>
      <c r="B16" s="22" t="s">
        <v>28</v>
      </c>
      <c r="C16" s="2" t="s">
        <v>29</v>
      </c>
      <c r="D16" s="22" t="s">
        <v>20</v>
      </c>
      <c r="E16" s="2" t="s">
        <v>21</v>
      </c>
      <c r="F16" s="11">
        <v>0</v>
      </c>
      <c r="G16" s="11">
        <v>10</v>
      </c>
      <c r="H16" s="11">
        <v>2</v>
      </c>
      <c r="I16" s="11">
        <v>0</v>
      </c>
      <c r="J16" s="11">
        <v>2</v>
      </c>
      <c r="K16" s="11">
        <v>0</v>
      </c>
      <c r="L16" s="11">
        <v>0</v>
      </c>
      <c r="M16" s="11">
        <v>0</v>
      </c>
      <c r="N16" s="36">
        <v>10</v>
      </c>
      <c r="O16" s="12">
        <v>62171.1</v>
      </c>
      <c r="P16" s="2">
        <v>12434.22</v>
      </c>
    </row>
    <row r="17" spans="1:16">
      <c r="A17" s="1">
        <v>44958</v>
      </c>
      <c r="B17" s="22" t="s">
        <v>28</v>
      </c>
      <c r="C17" s="2" t="s">
        <v>29</v>
      </c>
      <c r="D17" s="22" t="s">
        <v>22</v>
      </c>
      <c r="E17" s="2" t="s">
        <v>23</v>
      </c>
      <c r="F17" s="11">
        <v>0</v>
      </c>
      <c r="G17" s="11">
        <v>151</v>
      </c>
      <c r="H17" s="11">
        <v>36</v>
      </c>
      <c r="I17" s="11">
        <v>0</v>
      </c>
      <c r="J17" s="11">
        <v>29</v>
      </c>
      <c r="K17" s="11">
        <v>0</v>
      </c>
      <c r="L17" s="11">
        <v>0</v>
      </c>
      <c r="M17" s="11">
        <v>0</v>
      </c>
      <c r="N17" s="36">
        <v>151</v>
      </c>
      <c r="O17" s="12">
        <v>938783.61</v>
      </c>
      <c r="P17" s="2">
        <v>223815.96</v>
      </c>
    </row>
    <row r="18" spans="1:16">
      <c r="A18" s="1">
        <v>44958</v>
      </c>
      <c r="B18" s="22" t="s">
        <v>28</v>
      </c>
      <c r="C18" s="2" t="s">
        <v>29</v>
      </c>
      <c r="D18" s="22" t="s">
        <v>44</v>
      </c>
      <c r="E18" s="2" t="s">
        <v>45</v>
      </c>
      <c r="F18" s="11">
        <v>0</v>
      </c>
      <c r="G18" s="11">
        <v>86</v>
      </c>
      <c r="H18" s="11">
        <v>16</v>
      </c>
      <c r="I18" s="11">
        <v>0</v>
      </c>
      <c r="J18" s="11">
        <v>26</v>
      </c>
      <c r="K18" s="11">
        <v>0</v>
      </c>
      <c r="L18" s="11">
        <v>0</v>
      </c>
      <c r="M18" s="11">
        <v>0</v>
      </c>
      <c r="N18" s="36">
        <v>86</v>
      </c>
      <c r="O18" s="12">
        <v>534671.46</v>
      </c>
      <c r="P18" s="2">
        <v>99473.76</v>
      </c>
    </row>
    <row r="19" spans="1:16">
      <c r="A19" s="1"/>
    </row>
    <row r="20" spans="1:16">
      <c r="A20" s="1"/>
    </row>
    <row r="21" spans="1:16">
      <c r="A21" s="1"/>
    </row>
    <row r="22" spans="1:16">
      <c r="A22" s="1"/>
    </row>
    <row r="23" spans="1:16">
      <c r="A23" s="1"/>
    </row>
    <row r="24" spans="1:16">
      <c r="A24" s="1"/>
    </row>
    <row r="25" spans="1:16">
      <c r="A25" s="1"/>
    </row>
    <row r="26" spans="1:16">
      <c r="A26" s="1"/>
    </row>
    <row r="27" spans="1:16">
      <c r="A27" s="1"/>
    </row>
    <row r="28" spans="1:16">
      <c r="A28" s="1"/>
    </row>
    <row r="29" spans="1:16">
      <c r="A29" s="1"/>
    </row>
    <row r="30" spans="1:16">
      <c r="A30" s="1"/>
    </row>
    <row r="31" spans="1:16">
      <c r="A31" s="1"/>
    </row>
    <row r="32" spans="1:16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</sheetData>
  <autoFilter ref="A8:O18"/>
  <mergeCells count="16">
    <mergeCell ref="A1:E1"/>
    <mergeCell ref="A4:A6"/>
    <mergeCell ref="B4:C4"/>
    <mergeCell ref="D4:E4"/>
    <mergeCell ref="F4:F6"/>
    <mergeCell ref="B5:B6"/>
    <mergeCell ref="C5:C6"/>
    <mergeCell ref="D5:D6"/>
    <mergeCell ref="E5:E6"/>
    <mergeCell ref="P5:P6"/>
    <mergeCell ref="O4:P4"/>
    <mergeCell ref="M5:M6"/>
    <mergeCell ref="N5:N6"/>
    <mergeCell ref="O5:O6"/>
    <mergeCell ref="G4:N4"/>
    <mergeCell ref="G5:L5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X19"/>
  <sheetViews>
    <sheetView showZeros="0" zoomScale="85" zoomScaleNormal="85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C16" sqref="C16"/>
    </sheetView>
  </sheetViews>
  <sheetFormatPr defaultColWidth="9.140625" defaultRowHeight="12.75" outlineLevelCol="1"/>
  <cols>
    <col min="1" max="1" width="26.28515625" style="10" customWidth="1"/>
    <col min="2" max="2" width="6" style="22" customWidth="1"/>
    <col min="3" max="3" width="41.85546875" style="2" customWidth="1" outlineLevel="1"/>
    <col min="4" max="4" width="6.140625" style="22" customWidth="1" collapsed="1"/>
    <col min="5" max="5" width="46.42578125" style="2" hidden="1" customWidth="1" outlineLevel="1"/>
    <col min="6" max="8" width="13.5703125" style="11" customWidth="1"/>
    <col min="9" max="10" width="12.28515625" style="11" customWidth="1"/>
    <col min="11" max="11" width="8.140625" style="11" customWidth="1"/>
    <col min="12" max="14" width="10.7109375" style="11" customWidth="1"/>
    <col min="15" max="15" width="8.140625" style="11" customWidth="1"/>
    <col min="16" max="16" width="12.28515625" style="36" customWidth="1"/>
    <col min="17" max="18" width="21.7109375" style="12" customWidth="1"/>
    <col min="19" max="19" width="21.7109375" style="13" customWidth="1"/>
    <col min="20" max="20" width="21.7109375" style="12" customWidth="1"/>
    <col min="21" max="21" width="15.28515625" style="12" customWidth="1"/>
    <col min="22" max="23" width="21.7109375" style="12" customWidth="1"/>
    <col min="24" max="24" width="15.5703125" style="2" bestFit="1" customWidth="1"/>
    <col min="25" max="25" width="9.28515625" style="2" bestFit="1" customWidth="1"/>
    <col min="26" max="27" width="9.85546875" style="2" bestFit="1" customWidth="1"/>
    <col min="28" max="36" width="9.140625" style="2"/>
    <col min="37" max="37" width="16" style="2" customWidth="1"/>
    <col min="38" max="16384" width="9.140625" style="2"/>
  </cols>
  <sheetData>
    <row r="1" spans="1:24" s="28" customFormat="1" ht="15.75">
      <c r="A1" s="58" t="s">
        <v>43</v>
      </c>
      <c r="B1" s="59"/>
      <c r="C1" s="60"/>
      <c r="D1" s="59"/>
      <c r="E1" s="60"/>
      <c r="F1" s="29"/>
      <c r="G1" s="29"/>
      <c r="H1" s="29"/>
      <c r="I1" s="30"/>
      <c r="J1" s="30"/>
      <c r="K1" s="31"/>
      <c r="L1" s="31"/>
      <c r="M1" s="31"/>
      <c r="N1" s="31"/>
      <c r="O1" s="31"/>
      <c r="P1" s="34"/>
      <c r="Q1" s="32"/>
      <c r="R1" s="32"/>
      <c r="S1" s="33"/>
    </row>
    <row r="2" spans="1:24" s="5" customFormat="1">
      <c r="A2" s="3"/>
      <c r="B2" s="21"/>
      <c r="D2" s="21"/>
      <c r="F2" s="4"/>
      <c r="G2" s="4"/>
      <c r="H2" s="4"/>
      <c r="I2" s="6"/>
      <c r="J2" s="6"/>
      <c r="K2" s="7"/>
      <c r="L2" s="7"/>
      <c r="M2" s="7"/>
      <c r="N2" s="7"/>
      <c r="O2" s="7"/>
      <c r="P2" s="35"/>
      <c r="Q2" s="8"/>
      <c r="R2" s="8"/>
      <c r="S2" s="9"/>
    </row>
    <row r="3" spans="1:24" ht="15" customHeight="1"/>
    <row r="4" spans="1:24" s="14" customFormat="1" ht="31.5" customHeight="1">
      <c r="A4" s="61" t="s">
        <v>1</v>
      </c>
      <c r="B4" s="56" t="s">
        <v>9</v>
      </c>
      <c r="C4" s="57"/>
      <c r="D4" s="56" t="s">
        <v>0</v>
      </c>
      <c r="E4" s="57"/>
      <c r="F4" s="53" t="s">
        <v>10</v>
      </c>
      <c r="G4" s="82" t="s">
        <v>5</v>
      </c>
      <c r="H4" s="83"/>
      <c r="I4" s="83"/>
      <c r="J4" s="83"/>
      <c r="K4" s="83"/>
      <c r="L4" s="83"/>
      <c r="M4" s="83"/>
      <c r="N4" s="83"/>
      <c r="O4" s="83"/>
      <c r="P4" s="84"/>
      <c r="Q4" s="65" t="s">
        <v>6</v>
      </c>
      <c r="R4" s="66"/>
      <c r="S4" s="66"/>
      <c r="T4" s="66"/>
      <c r="U4" s="66"/>
      <c r="V4" s="66"/>
      <c r="W4" s="67"/>
    </row>
    <row r="5" spans="1:24" s="14" customFormat="1" ht="29.25" customHeight="1">
      <c r="A5" s="62"/>
      <c r="B5" s="63" t="s">
        <v>8</v>
      </c>
      <c r="C5" s="61" t="s">
        <v>19</v>
      </c>
      <c r="D5" s="63" t="s">
        <v>2</v>
      </c>
      <c r="E5" s="61" t="s">
        <v>3</v>
      </c>
      <c r="F5" s="54"/>
      <c r="G5" s="75" t="s">
        <v>41</v>
      </c>
      <c r="H5" s="77"/>
      <c r="I5" s="78" t="s">
        <v>7</v>
      </c>
      <c r="J5" s="78"/>
      <c r="K5" s="78"/>
      <c r="L5" s="78"/>
      <c r="M5" s="79"/>
      <c r="N5" s="79"/>
      <c r="O5" s="53" t="s">
        <v>4</v>
      </c>
      <c r="P5" s="69" t="s">
        <v>18</v>
      </c>
      <c r="Q5" s="71" t="s">
        <v>11</v>
      </c>
      <c r="R5" s="71" t="s">
        <v>42</v>
      </c>
      <c r="S5" s="73" t="s">
        <v>12</v>
      </c>
      <c r="T5" s="71" t="s">
        <v>13</v>
      </c>
      <c r="U5" s="71" t="s">
        <v>34</v>
      </c>
      <c r="V5" s="71" t="s">
        <v>36</v>
      </c>
      <c r="W5" s="71" t="s">
        <v>35</v>
      </c>
    </row>
    <row r="6" spans="1:24" s="14" customFormat="1" ht="67.5" customHeight="1">
      <c r="A6" s="55"/>
      <c r="B6" s="64"/>
      <c r="C6" s="55"/>
      <c r="D6" s="64"/>
      <c r="E6" s="55"/>
      <c r="F6" s="55"/>
      <c r="G6" s="39" t="s">
        <v>39</v>
      </c>
      <c r="H6" s="39" t="s">
        <v>40</v>
      </c>
      <c r="I6" s="41" t="s">
        <v>14</v>
      </c>
      <c r="J6" s="40" t="s">
        <v>15</v>
      </c>
      <c r="K6" s="40" t="s">
        <v>16</v>
      </c>
      <c r="L6" s="40" t="s">
        <v>17</v>
      </c>
      <c r="M6" s="40" t="s">
        <v>37</v>
      </c>
      <c r="N6" s="40" t="s">
        <v>38</v>
      </c>
      <c r="O6" s="68"/>
      <c r="P6" s="70"/>
      <c r="Q6" s="72"/>
      <c r="R6" s="72"/>
      <c r="S6" s="74"/>
      <c r="T6" s="72"/>
      <c r="U6" s="72"/>
      <c r="V6" s="72"/>
      <c r="W6" s="72"/>
    </row>
    <row r="7" spans="1:24" s="20" customFormat="1" ht="23.25" customHeight="1">
      <c r="A7" s="16"/>
      <c r="B7" s="23"/>
      <c r="C7" s="16"/>
      <c r="D7" s="23"/>
      <c r="E7" s="16"/>
      <c r="F7" s="17">
        <f>SUBTOTAL(9,F9:F6739)</f>
        <v>0</v>
      </c>
      <c r="G7" s="17"/>
      <c r="H7" s="17"/>
      <c r="I7" s="17">
        <f t="shared" ref="I7:W7" si="0">SUBTOTAL(9,I9:I6739)</f>
        <v>16256</v>
      </c>
      <c r="J7" s="17">
        <f t="shared" si="0"/>
        <v>2239</v>
      </c>
      <c r="K7" s="17">
        <f t="shared" si="0"/>
        <v>1</v>
      </c>
      <c r="L7" s="17">
        <f t="shared" si="0"/>
        <v>984</v>
      </c>
      <c r="M7" s="17">
        <f t="shared" si="0"/>
        <v>0</v>
      </c>
      <c r="N7" s="17">
        <f t="shared" si="0"/>
        <v>0</v>
      </c>
      <c r="O7" s="17">
        <f t="shared" si="0"/>
        <v>0</v>
      </c>
      <c r="P7" s="37">
        <f t="shared" si="0"/>
        <v>16256</v>
      </c>
      <c r="Q7" s="18">
        <f t="shared" si="0"/>
        <v>83868132.710000008</v>
      </c>
      <c r="R7" s="18">
        <f t="shared" si="0"/>
        <v>11576948.41</v>
      </c>
      <c r="S7" s="18">
        <f t="shared" si="0"/>
        <v>5863806.6699999999</v>
      </c>
      <c r="T7" s="18">
        <f t="shared" si="0"/>
        <v>89731939.379999995</v>
      </c>
      <c r="U7" s="18">
        <f t="shared" si="0"/>
        <v>0</v>
      </c>
      <c r="V7" s="18">
        <f t="shared" si="0"/>
        <v>83868132.710000008</v>
      </c>
      <c r="W7" s="18">
        <f t="shared" si="0"/>
        <v>89731939.379999995</v>
      </c>
      <c r="X7" s="19"/>
    </row>
    <row r="8" spans="1:24" s="25" customFormat="1" ht="16.5" customHeight="1">
      <c r="A8" s="26">
        <v>1</v>
      </c>
      <c r="B8" s="27">
        <v>2</v>
      </c>
      <c r="C8" s="24">
        <v>3</v>
      </c>
      <c r="D8" s="27">
        <v>4</v>
      </c>
      <c r="E8" s="24">
        <v>5</v>
      </c>
      <c r="F8" s="24">
        <v>6</v>
      </c>
      <c r="G8" s="24"/>
      <c r="H8" s="24"/>
      <c r="I8" s="24">
        <v>7</v>
      </c>
      <c r="J8" s="24">
        <v>8</v>
      </c>
      <c r="K8" s="24">
        <v>9</v>
      </c>
      <c r="L8" s="24">
        <v>10</v>
      </c>
      <c r="M8" s="24">
        <v>11</v>
      </c>
      <c r="N8" s="24">
        <v>12</v>
      </c>
      <c r="O8" s="24">
        <v>13</v>
      </c>
      <c r="P8" s="38">
        <v>14</v>
      </c>
      <c r="Q8" s="24">
        <v>15</v>
      </c>
      <c r="R8" s="24">
        <v>15.1</v>
      </c>
      <c r="S8" s="24">
        <v>16</v>
      </c>
      <c r="T8" s="24">
        <v>17</v>
      </c>
      <c r="U8" s="24">
        <v>18</v>
      </c>
      <c r="V8" s="24">
        <v>19</v>
      </c>
      <c r="W8" s="24">
        <v>20</v>
      </c>
    </row>
    <row r="9" spans="1:24">
      <c r="A9" s="1">
        <v>44317</v>
      </c>
      <c r="B9" s="22" t="s">
        <v>26</v>
      </c>
      <c r="C9" s="2" t="s">
        <v>27</v>
      </c>
      <c r="D9" s="22" t="s">
        <v>22</v>
      </c>
      <c r="E9" s="2" t="s">
        <v>23</v>
      </c>
      <c r="F9" s="11">
        <v>0</v>
      </c>
      <c r="G9" s="11">
        <v>54</v>
      </c>
      <c r="H9" s="11">
        <v>0</v>
      </c>
      <c r="I9" s="11">
        <v>54</v>
      </c>
      <c r="J9" s="11">
        <v>5</v>
      </c>
      <c r="K9" s="11">
        <v>0</v>
      </c>
      <c r="L9" s="11">
        <v>4</v>
      </c>
      <c r="M9" s="11">
        <v>0</v>
      </c>
      <c r="N9" s="11">
        <v>0</v>
      </c>
      <c r="O9" s="11">
        <v>0</v>
      </c>
      <c r="P9" s="36">
        <v>54</v>
      </c>
      <c r="Q9" s="12">
        <v>295165.62</v>
      </c>
      <c r="R9" s="12">
        <v>27330.15</v>
      </c>
      <c r="S9" s="13">
        <v>75518</v>
      </c>
      <c r="T9" s="12">
        <v>370683.62</v>
      </c>
      <c r="U9" s="12">
        <v>0</v>
      </c>
      <c r="V9" s="12">
        <v>295165.62</v>
      </c>
      <c r="W9" s="12">
        <v>370683.62</v>
      </c>
    </row>
    <row r="10" spans="1:24">
      <c r="A10" s="1">
        <v>44317</v>
      </c>
      <c r="B10" s="22" t="s">
        <v>26</v>
      </c>
      <c r="C10" s="2" t="s">
        <v>27</v>
      </c>
      <c r="D10" s="22" t="s">
        <v>24</v>
      </c>
      <c r="E10" s="2" t="s">
        <v>25</v>
      </c>
      <c r="F10" s="11">
        <v>0</v>
      </c>
      <c r="G10" s="11">
        <v>857</v>
      </c>
      <c r="H10" s="11">
        <v>0</v>
      </c>
      <c r="I10" s="11">
        <v>857</v>
      </c>
      <c r="J10" s="11">
        <v>103</v>
      </c>
      <c r="K10" s="11">
        <v>0</v>
      </c>
      <c r="L10" s="11">
        <v>40</v>
      </c>
      <c r="M10" s="11">
        <v>0</v>
      </c>
      <c r="N10" s="11">
        <v>0</v>
      </c>
      <c r="O10" s="11">
        <v>0</v>
      </c>
      <c r="P10" s="36">
        <v>857</v>
      </c>
      <c r="Q10" s="12">
        <v>4684387.71</v>
      </c>
      <c r="R10" s="12">
        <v>563001.09</v>
      </c>
      <c r="S10" s="13">
        <v>1750018.09</v>
      </c>
      <c r="T10" s="12">
        <v>6434405.7999999998</v>
      </c>
      <c r="U10" s="12">
        <v>0</v>
      </c>
      <c r="V10" s="12">
        <v>4684387.71</v>
      </c>
      <c r="W10" s="12">
        <v>6434405.7999999998</v>
      </c>
    </row>
    <row r="11" spans="1:24">
      <c r="A11" s="1">
        <v>44317</v>
      </c>
      <c r="B11" s="22" t="s">
        <v>30</v>
      </c>
      <c r="C11" s="2" t="s">
        <v>31</v>
      </c>
      <c r="D11" s="22" t="s">
        <v>20</v>
      </c>
      <c r="E11" s="2" t="s">
        <v>21</v>
      </c>
      <c r="F11" s="11">
        <v>0</v>
      </c>
      <c r="G11" s="11">
        <v>5</v>
      </c>
      <c r="H11" s="11">
        <v>0</v>
      </c>
      <c r="I11" s="11">
        <v>5</v>
      </c>
      <c r="J11" s="11">
        <v>1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36">
        <v>5</v>
      </c>
      <c r="Q11" s="12">
        <v>25365.35</v>
      </c>
      <c r="R11" s="12">
        <v>5073.07</v>
      </c>
      <c r="S11" s="13">
        <v>0</v>
      </c>
      <c r="T11" s="12">
        <v>25365.35</v>
      </c>
      <c r="U11" s="12">
        <v>0</v>
      </c>
      <c r="V11" s="12">
        <v>25365.35</v>
      </c>
      <c r="W11" s="12">
        <v>25365.35</v>
      </c>
    </row>
    <row r="12" spans="1:24">
      <c r="A12" s="1">
        <v>44317</v>
      </c>
      <c r="B12" s="22" t="s">
        <v>30</v>
      </c>
      <c r="C12" s="2" t="s">
        <v>31</v>
      </c>
      <c r="D12" s="22" t="s">
        <v>22</v>
      </c>
      <c r="E12" s="2" t="s">
        <v>23</v>
      </c>
      <c r="F12" s="11">
        <v>0</v>
      </c>
      <c r="G12" s="11">
        <v>394</v>
      </c>
      <c r="H12" s="11">
        <v>1</v>
      </c>
      <c r="I12" s="11">
        <v>395</v>
      </c>
      <c r="J12" s="11">
        <v>86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36">
        <v>395</v>
      </c>
      <c r="Q12" s="12">
        <v>2003862.65</v>
      </c>
      <c r="R12" s="12">
        <v>436284.02</v>
      </c>
      <c r="S12" s="13">
        <v>-306911.08</v>
      </c>
      <c r="T12" s="12">
        <v>1696951.57</v>
      </c>
      <c r="U12" s="12">
        <v>0</v>
      </c>
      <c r="V12" s="12">
        <v>2003862.65</v>
      </c>
      <c r="W12" s="12">
        <v>1696951.57</v>
      </c>
    </row>
    <row r="13" spans="1:24">
      <c r="A13" s="1">
        <v>44317</v>
      </c>
      <c r="B13" s="22" t="s">
        <v>30</v>
      </c>
      <c r="C13" s="2" t="s">
        <v>31</v>
      </c>
      <c r="D13" s="22" t="s">
        <v>24</v>
      </c>
      <c r="E13" s="2" t="s">
        <v>25</v>
      </c>
      <c r="F13" s="11">
        <v>0</v>
      </c>
      <c r="G13" s="11">
        <v>81</v>
      </c>
      <c r="H13" s="11">
        <v>0</v>
      </c>
      <c r="I13" s="11">
        <v>81</v>
      </c>
      <c r="J13" s="11">
        <v>7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36">
        <v>81</v>
      </c>
      <c r="Q13" s="12">
        <v>410918.67</v>
      </c>
      <c r="R13" s="12">
        <v>35511.49</v>
      </c>
      <c r="S13" s="13">
        <v>-87304.4</v>
      </c>
      <c r="T13" s="12">
        <v>323614.27</v>
      </c>
      <c r="U13" s="12">
        <v>0</v>
      </c>
      <c r="V13" s="12">
        <v>410918.67</v>
      </c>
      <c r="W13" s="12">
        <v>323614.27</v>
      </c>
    </row>
    <row r="14" spans="1:24">
      <c r="A14" s="1">
        <v>44317</v>
      </c>
      <c r="B14" s="22" t="s">
        <v>32</v>
      </c>
      <c r="C14" s="2" t="s">
        <v>33</v>
      </c>
      <c r="D14" s="22" t="s">
        <v>20</v>
      </c>
      <c r="E14" s="2" t="s">
        <v>21</v>
      </c>
      <c r="F14" s="11">
        <v>0</v>
      </c>
      <c r="G14" s="11">
        <v>21</v>
      </c>
      <c r="H14" s="11">
        <v>19</v>
      </c>
      <c r="I14" s="11">
        <v>40</v>
      </c>
      <c r="J14" s="11">
        <v>9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36">
        <v>40</v>
      </c>
      <c r="Q14" s="12">
        <v>217769.2</v>
      </c>
      <c r="R14" s="12">
        <v>48998.07</v>
      </c>
      <c r="S14" s="13">
        <v>0</v>
      </c>
      <c r="T14" s="12">
        <v>217769.2</v>
      </c>
      <c r="U14" s="12">
        <v>0</v>
      </c>
      <c r="V14" s="12">
        <v>217769.2</v>
      </c>
      <c r="W14" s="12">
        <v>217769.2</v>
      </c>
    </row>
    <row r="15" spans="1:24">
      <c r="A15" s="1">
        <v>44317</v>
      </c>
      <c r="B15" s="22" t="s">
        <v>32</v>
      </c>
      <c r="C15" s="2" t="s">
        <v>33</v>
      </c>
      <c r="D15" s="22" t="s">
        <v>22</v>
      </c>
      <c r="E15" s="2" t="s">
        <v>23</v>
      </c>
      <c r="F15" s="11">
        <v>0</v>
      </c>
      <c r="G15" s="11">
        <v>110</v>
      </c>
      <c r="H15" s="11">
        <v>156</v>
      </c>
      <c r="I15" s="11">
        <v>266</v>
      </c>
      <c r="J15" s="11">
        <v>74</v>
      </c>
      <c r="K15" s="11">
        <v>0</v>
      </c>
      <c r="L15" s="11">
        <v>1</v>
      </c>
      <c r="M15" s="11">
        <v>0</v>
      </c>
      <c r="N15" s="11">
        <v>0</v>
      </c>
      <c r="O15" s="11">
        <v>0</v>
      </c>
      <c r="P15" s="36">
        <v>266</v>
      </c>
      <c r="Q15" s="12">
        <v>1448165.18</v>
      </c>
      <c r="R15" s="12">
        <v>402873.02</v>
      </c>
      <c r="S15" s="13">
        <v>120783.78</v>
      </c>
      <c r="T15" s="12">
        <v>1568948.96</v>
      </c>
      <c r="U15" s="12">
        <v>0</v>
      </c>
      <c r="V15" s="12">
        <v>1448165.18</v>
      </c>
      <c r="W15" s="12">
        <v>1568948.96</v>
      </c>
    </row>
    <row r="16" spans="1:24">
      <c r="A16" s="1">
        <v>44317</v>
      </c>
      <c r="B16" s="22" t="s">
        <v>32</v>
      </c>
      <c r="C16" s="2" t="s">
        <v>33</v>
      </c>
      <c r="D16" s="22" t="s">
        <v>24</v>
      </c>
      <c r="E16" s="2" t="s">
        <v>25</v>
      </c>
      <c r="F16" s="11">
        <v>0</v>
      </c>
      <c r="G16" s="11">
        <v>362</v>
      </c>
      <c r="H16" s="11">
        <v>260</v>
      </c>
      <c r="I16" s="11">
        <v>622</v>
      </c>
      <c r="J16" s="11">
        <v>172</v>
      </c>
      <c r="K16" s="11">
        <v>0</v>
      </c>
      <c r="L16" s="11">
        <v>10</v>
      </c>
      <c r="M16" s="11">
        <v>0</v>
      </c>
      <c r="N16" s="11">
        <v>0</v>
      </c>
      <c r="O16" s="11">
        <v>0</v>
      </c>
      <c r="P16" s="36">
        <v>622</v>
      </c>
      <c r="Q16" s="12">
        <v>3386311.06</v>
      </c>
      <c r="R16" s="12">
        <v>936407.56</v>
      </c>
      <c r="S16" s="13">
        <v>-36945.129999999997</v>
      </c>
      <c r="T16" s="12">
        <v>3349365.93</v>
      </c>
      <c r="U16" s="12">
        <v>0</v>
      </c>
      <c r="V16" s="12">
        <v>3386311.06</v>
      </c>
      <c r="W16" s="12">
        <v>3349365.93</v>
      </c>
    </row>
    <row r="17" spans="1:23">
      <c r="A17" s="1">
        <v>44317</v>
      </c>
      <c r="B17" s="22" t="s">
        <v>28</v>
      </c>
      <c r="C17" s="2" t="s">
        <v>29</v>
      </c>
      <c r="D17" s="22" t="s">
        <v>20</v>
      </c>
      <c r="E17" s="2" t="s">
        <v>21</v>
      </c>
      <c r="F17" s="11">
        <v>0</v>
      </c>
      <c r="G17" s="11">
        <v>479</v>
      </c>
      <c r="H17" s="11">
        <v>0</v>
      </c>
      <c r="I17" s="11">
        <v>479</v>
      </c>
      <c r="J17" s="11">
        <v>48</v>
      </c>
      <c r="K17" s="11">
        <v>0</v>
      </c>
      <c r="L17" s="11">
        <v>42</v>
      </c>
      <c r="M17" s="11">
        <v>0</v>
      </c>
      <c r="N17" s="11">
        <v>0</v>
      </c>
      <c r="O17" s="11">
        <v>0</v>
      </c>
      <c r="P17" s="36">
        <v>479</v>
      </c>
      <c r="Q17" s="12">
        <v>2451842.9300000002</v>
      </c>
      <c r="R17" s="12">
        <v>245696.16</v>
      </c>
      <c r="S17" s="13">
        <v>0</v>
      </c>
      <c r="T17" s="12">
        <v>2451842.9300000002</v>
      </c>
      <c r="U17" s="12">
        <v>0</v>
      </c>
      <c r="V17" s="12">
        <v>2451842.9300000002</v>
      </c>
      <c r="W17" s="12">
        <v>2451842.9300000002</v>
      </c>
    </row>
    <row r="18" spans="1:23">
      <c r="A18" s="1">
        <v>44317</v>
      </c>
      <c r="B18" s="22" t="s">
        <v>28</v>
      </c>
      <c r="C18" s="2" t="s">
        <v>29</v>
      </c>
      <c r="D18" s="22" t="s">
        <v>22</v>
      </c>
      <c r="E18" s="2" t="s">
        <v>23</v>
      </c>
      <c r="F18" s="11">
        <v>0</v>
      </c>
      <c r="G18" s="11">
        <v>8672</v>
      </c>
      <c r="H18" s="11">
        <v>0</v>
      </c>
      <c r="I18" s="11">
        <v>8672</v>
      </c>
      <c r="J18" s="11">
        <v>1170</v>
      </c>
      <c r="K18" s="11">
        <v>1</v>
      </c>
      <c r="L18" s="11">
        <v>546</v>
      </c>
      <c r="M18" s="11">
        <v>0</v>
      </c>
      <c r="N18" s="11">
        <v>0</v>
      </c>
      <c r="O18" s="11">
        <v>0</v>
      </c>
      <c r="P18" s="36">
        <v>8672</v>
      </c>
      <c r="Q18" s="12">
        <v>44451508.390000001</v>
      </c>
      <c r="R18" s="12">
        <v>5988843.9000000004</v>
      </c>
      <c r="S18" s="13">
        <v>4953493.92</v>
      </c>
      <c r="T18" s="12">
        <v>49405002.310000002</v>
      </c>
      <c r="U18" s="12">
        <v>0</v>
      </c>
      <c r="V18" s="12">
        <v>44451508.390000001</v>
      </c>
      <c r="W18" s="12">
        <v>49405002.310000002</v>
      </c>
    </row>
    <row r="19" spans="1:23">
      <c r="A19" s="1">
        <v>44317</v>
      </c>
      <c r="B19" s="22" t="s">
        <v>28</v>
      </c>
      <c r="C19" s="2" t="s">
        <v>29</v>
      </c>
      <c r="D19" s="22" t="s">
        <v>24</v>
      </c>
      <c r="E19" s="2" t="s">
        <v>25</v>
      </c>
      <c r="F19" s="11">
        <v>0</v>
      </c>
      <c r="G19" s="11">
        <v>4785</v>
      </c>
      <c r="H19" s="11">
        <v>0</v>
      </c>
      <c r="I19" s="11">
        <v>4785</v>
      </c>
      <c r="J19" s="11">
        <v>564</v>
      </c>
      <c r="K19" s="11">
        <v>0</v>
      </c>
      <c r="L19" s="11">
        <v>341</v>
      </c>
      <c r="M19" s="11">
        <v>0</v>
      </c>
      <c r="N19" s="11">
        <v>0</v>
      </c>
      <c r="O19" s="11">
        <v>0</v>
      </c>
      <c r="P19" s="36">
        <v>4785</v>
      </c>
      <c r="Q19" s="12">
        <v>24492835.949999999</v>
      </c>
      <c r="R19" s="12">
        <v>2886929.88</v>
      </c>
      <c r="S19" s="13">
        <v>-604846.51</v>
      </c>
      <c r="T19" s="12">
        <v>23887989.440000001</v>
      </c>
      <c r="U19" s="12">
        <v>0</v>
      </c>
      <c r="V19" s="12">
        <v>24492835.949999999</v>
      </c>
      <c r="W19" s="12">
        <v>23887989.440000001</v>
      </c>
    </row>
  </sheetData>
  <autoFilter ref="A8:W8"/>
  <mergeCells count="22">
    <mergeCell ref="A1:E1"/>
    <mergeCell ref="A4:A6"/>
    <mergeCell ref="B4:C4"/>
    <mergeCell ref="D4:E4"/>
    <mergeCell ref="F4:F6"/>
    <mergeCell ref="B5:B6"/>
    <mergeCell ref="C5:C6"/>
    <mergeCell ref="D5:D6"/>
    <mergeCell ref="E5:E6"/>
    <mergeCell ref="G4:P4"/>
    <mergeCell ref="G5:H5"/>
    <mergeCell ref="R5:R6"/>
    <mergeCell ref="Q4:W4"/>
    <mergeCell ref="P5:P6"/>
    <mergeCell ref="Q5:Q6"/>
    <mergeCell ref="I5:N5"/>
    <mergeCell ref="O5:O6"/>
    <mergeCell ref="T5:T6"/>
    <mergeCell ref="U5:U6"/>
    <mergeCell ref="V5:V6"/>
    <mergeCell ref="W5:W6"/>
    <mergeCell ref="S5:S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Q24"/>
  <sheetViews>
    <sheetView workbookViewId="0">
      <selection activeCell="W38" sqref="W38"/>
    </sheetView>
  </sheetViews>
  <sheetFormatPr defaultRowHeight="12.75"/>
  <cols>
    <col min="1" max="1" width="16.85546875" customWidth="1"/>
    <col min="2" max="2" width="5" style="43" customWidth="1"/>
    <col min="4" max="4" width="8.7109375" style="43" customWidth="1"/>
    <col min="5" max="5" width="18.28515625" customWidth="1"/>
    <col min="6" max="6" width="10" bestFit="1" customWidth="1"/>
    <col min="7" max="7" width="14.140625" customWidth="1"/>
    <col min="12" max="14" width="14.7109375" customWidth="1"/>
    <col min="15" max="15" width="11.7109375" hidden="1" customWidth="1"/>
    <col min="16" max="16" width="12" hidden="1" customWidth="1"/>
    <col min="17" max="17" width="16.140625" hidden="1" customWidth="1"/>
  </cols>
  <sheetData>
    <row r="2" spans="1:17">
      <c r="A2" s="61" t="s">
        <v>1</v>
      </c>
      <c r="B2" s="56" t="s">
        <v>9</v>
      </c>
      <c r="C2" s="57"/>
      <c r="D2" s="56" t="s">
        <v>0</v>
      </c>
      <c r="E2" s="57"/>
      <c r="F2" s="85" t="s">
        <v>48</v>
      </c>
      <c r="G2" s="85"/>
      <c r="H2" s="85"/>
      <c r="I2" s="85" t="s">
        <v>49</v>
      </c>
      <c r="J2" s="85"/>
      <c r="K2" s="85"/>
      <c r="L2" s="85" t="s">
        <v>53</v>
      </c>
      <c r="M2" s="85"/>
      <c r="N2" s="85"/>
      <c r="O2" s="85" t="s">
        <v>57</v>
      </c>
      <c r="P2" s="85"/>
      <c r="Q2" s="85"/>
    </row>
    <row r="3" spans="1:17">
      <c r="A3" s="62"/>
      <c r="B3" s="63" t="s">
        <v>8</v>
      </c>
      <c r="C3" s="61" t="s">
        <v>19</v>
      </c>
      <c r="D3" s="63" t="s">
        <v>2</v>
      </c>
      <c r="E3" s="61" t="s">
        <v>3</v>
      </c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17" ht="51">
      <c r="A4" s="55"/>
      <c r="B4" s="64"/>
      <c r="C4" s="55"/>
      <c r="D4" s="64"/>
      <c r="E4" s="55"/>
      <c r="F4" s="44" t="s">
        <v>14</v>
      </c>
      <c r="G4" s="45" t="s">
        <v>46</v>
      </c>
      <c r="H4" s="45" t="s">
        <v>47</v>
      </c>
      <c r="I4" s="44" t="s">
        <v>50</v>
      </c>
      <c r="J4" s="45" t="s">
        <v>51</v>
      </c>
      <c r="K4" s="45" t="s">
        <v>52</v>
      </c>
      <c r="L4" s="44" t="s">
        <v>54</v>
      </c>
      <c r="M4" s="45" t="s">
        <v>55</v>
      </c>
      <c r="N4" s="45" t="s">
        <v>56</v>
      </c>
      <c r="O4" s="44" t="s">
        <v>54</v>
      </c>
      <c r="P4" s="45" t="s">
        <v>55</v>
      </c>
      <c r="Q4" s="45" t="s">
        <v>56</v>
      </c>
    </row>
    <row r="5" spans="1:17">
      <c r="A5" s="46"/>
      <c r="B5" s="47"/>
      <c r="C5" s="46"/>
      <c r="D5" s="47"/>
      <c r="E5" s="46"/>
      <c r="F5" s="50">
        <f t="shared" ref="F5:Q5" si="0">SUBTOTAL(9,F7:F958)</f>
        <v>38558</v>
      </c>
      <c r="G5" s="50">
        <f t="shared" si="0"/>
        <v>596</v>
      </c>
      <c r="H5" s="50">
        <f t="shared" si="0"/>
        <v>37962</v>
      </c>
      <c r="I5" s="50">
        <f t="shared" si="0"/>
        <v>38558</v>
      </c>
      <c r="J5" s="50">
        <f t="shared" si="0"/>
        <v>596</v>
      </c>
      <c r="K5" s="50">
        <f t="shared" si="0"/>
        <v>37962</v>
      </c>
      <c r="L5" s="50">
        <f t="shared" si="0"/>
        <v>223944079.57000002</v>
      </c>
      <c r="M5" s="50">
        <f t="shared" si="0"/>
        <v>3351661.84</v>
      </c>
      <c r="N5" s="50">
        <f t="shared" si="0"/>
        <v>220592417.73000005</v>
      </c>
      <c r="O5" s="50">
        <f t="shared" si="0"/>
        <v>108170011.31999999</v>
      </c>
      <c r="P5" s="50">
        <f t="shared" si="0"/>
        <v>865955.3899999999</v>
      </c>
      <c r="Q5" s="50">
        <f t="shared" si="0"/>
        <v>107304055.92999999</v>
      </c>
    </row>
    <row r="6" spans="1:17">
      <c r="A6" s="48">
        <v>1</v>
      </c>
      <c r="B6" s="49">
        <v>2</v>
      </c>
      <c r="C6" s="48">
        <v>3</v>
      </c>
      <c r="D6" s="49">
        <v>4</v>
      </c>
      <c r="E6" s="48">
        <v>5</v>
      </c>
      <c r="F6" s="49">
        <v>6</v>
      </c>
      <c r="G6" s="48">
        <v>7</v>
      </c>
      <c r="H6" s="49">
        <v>8</v>
      </c>
      <c r="I6" s="48">
        <v>9</v>
      </c>
      <c r="J6" s="49">
        <v>10</v>
      </c>
      <c r="K6" s="48">
        <v>11</v>
      </c>
      <c r="L6" s="49">
        <v>12</v>
      </c>
      <c r="M6" s="48">
        <v>13</v>
      </c>
      <c r="N6" s="49">
        <v>14</v>
      </c>
      <c r="O6" s="48">
        <v>15</v>
      </c>
      <c r="P6" s="49">
        <v>16</v>
      </c>
      <c r="Q6" s="48">
        <v>17</v>
      </c>
    </row>
    <row r="7" spans="1:17">
      <c r="A7" s="52">
        <v>44927</v>
      </c>
      <c r="B7" s="43" t="s">
        <v>28</v>
      </c>
      <c r="C7" t="s">
        <v>29</v>
      </c>
      <c r="D7" s="43" t="s">
        <v>20</v>
      </c>
      <c r="E7" t="s">
        <v>21</v>
      </c>
      <c r="F7">
        <v>661</v>
      </c>
      <c r="G7">
        <v>3</v>
      </c>
      <c r="H7">
        <v>658</v>
      </c>
      <c r="I7">
        <v>661</v>
      </c>
      <c r="J7">
        <v>3</v>
      </c>
      <c r="K7">
        <v>658</v>
      </c>
      <c r="L7">
        <v>4109509.71</v>
      </c>
      <c r="M7">
        <v>18651.330000000002</v>
      </c>
      <c r="N7">
        <v>4090858.38</v>
      </c>
      <c r="O7">
        <v>4109509.71</v>
      </c>
      <c r="P7">
        <v>18651.330000000002</v>
      </c>
      <c r="Q7">
        <v>4090858.38</v>
      </c>
    </row>
    <row r="8" spans="1:17">
      <c r="A8" s="52">
        <v>44927</v>
      </c>
      <c r="B8" s="43" t="s">
        <v>28</v>
      </c>
      <c r="C8" t="s">
        <v>29</v>
      </c>
      <c r="D8" s="43" t="s">
        <v>22</v>
      </c>
      <c r="E8" t="s">
        <v>23</v>
      </c>
      <c r="F8">
        <v>9058</v>
      </c>
      <c r="G8">
        <v>61</v>
      </c>
      <c r="H8">
        <v>8997</v>
      </c>
      <c r="I8">
        <v>9058</v>
      </c>
      <c r="J8">
        <v>61</v>
      </c>
      <c r="K8">
        <v>8997</v>
      </c>
      <c r="L8">
        <v>56652082.380000003</v>
      </c>
      <c r="M8">
        <v>379243.71</v>
      </c>
      <c r="N8">
        <v>56272838.670000002</v>
      </c>
      <c r="O8">
        <v>60348266.43</v>
      </c>
      <c r="P8">
        <v>404489.17</v>
      </c>
      <c r="Q8">
        <v>59943777.259999998</v>
      </c>
    </row>
    <row r="9" spans="1:17">
      <c r="A9" s="52">
        <v>44927</v>
      </c>
      <c r="B9" s="43" t="s">
        <v>28</v>
      </c>
      <c r="C9" t="s">
        <v>29</v>
      </c>
      <c r="D9" s="43" t="s">
        <v>44</v>
      </c>
      <c r="E9" t="s">
        <v>45</v>
      </c>
      <c r="F9">
        <v>5768</v>
      </c>
      <c r="G9">
        <v>61</v>
      </c>
      <c r="H9">
        <v>5707</v>
      </c>
      <c r="I9">
        <v>5768</v>
      </c>
      <c r="J9">
        <v>61</v>
      </c>
      <c r="K9">
        <v>5707</v>
      </c>
      <c r="L9">
        <v>36265290.479999997</v>
      </c>
      <c r="M9">
        <v>379243.71</v>
      </c>
      <c r="N9">
        <v>35886046.770000003</v>
      </c>
      <c r="O9">
        <v>35586557.399999999</v>
      </c>
      <c r="P9">
        <v>372223.22</v>
      </c>
      <c r="Q9">
        <v>35214334.18</v>
      </c>
    </row>
    <row r="10" spans="1:17">
      <c r="A10" s="52">
        <v>44927</v>
      </c>
      <c r="B10" s="43" t="s">
        <v>30</v>
      </c>
      <c r="C10" t="s">
        <v>31</v>
      </c>
      <c r="D10" s="43" t="s">
        <v>20</v>
      </c>
      <c r="E10" t="s">
        <v>21</v>
      </c>
      <c r="F10">
        <v>8</v>
      </c>
      <c r="G10">
        <v>0</v>
      </c>
      <c r="H10">
        <v>8</v>
      </c>
      <c r="I10">
        <v>8</v>
      </c>
      <c r="J10">
        <v>0</v>
      </c>
      <c r="K10">
        <v>8</v>
      </c>
      <c r="L10">
        <v>49736.88</v>
      </c>
      <c r="M10">
        <v>0</v>
      </c>
      <c r="N10">
        <v>49736.88</v>
      </c>
      <c r="O10">
        <v>49736.88</v>
      </c>
      <c r="P10">
        <v>0</v>
      </c>
      <c r="Q10">
        <v>49736.88</v>
      </c>
    </row>
    <row r="11" spans="1:17">
      <c r="A11" s="52">
        <v>44927</v>
      </c>
      <c r="B11" s="43" t="s">
        <v>30</v>
      </c>
      <c r="C11" t="s">
        <v>31</v>
      </c>
      <c r="D11" s="43" t="s">
        <v>22</v>
      </c>
      <c r="E11" t="s">
        <v>23</v>
      </c>
      <c r="F11">
        <v>330</v>
      </c>
      <c r="G11">
        <v>3</v>
      </c>
      <c r="H11">
        <v>327</v>
      </c>
      <c r="I11">
        <v>330</v>
      </c>
      <c r="J11">
        <v>3</v>
      </c>
      <c r="K11">
        <v>327</v>
      </c>
      <c r="L11">
        <v>2051646.3</v>
      </c>
      <c r="M11">
        <v>18651.330000000002</v>
      </c>
      <c r="N11">
        <v>2032994.97</v>
      </c>
      <c r="O11">
        <v>2068812.86</v>
      </c>
      <c r="P11">
        <v>18807.39</v>
      </c>
      <c r="Q11">
        <v>2050005.47</v>
      </c>
    </row>
    <row r="12" spans="1:17">
      <c r="A12" s="52">
        <v>44927</v>
      </c>
      <c r="B12" s="43" t="s">
        <v>30</v>
      </c>
      <c r="C12" t="s">
        <v>31</v>
      </c>
      <c r="D12" s="43" t="s">
        <v>44</v>
      </c>
      <c r="E12" t="s">
        <v>45</v>
      </c>
      <c r="F12">
        <v>77</v>
      </c>
      <c r="G12">
        <v>0</v>
      </c>
      <c r="H12">
        <v>77</v>
      </c>
      <c r="I12">
        <v>77</v>
      </c>
      <c r="J12">
        <v>0</v>
      </c>
      <c r="K12">
        <v>77</v>
      </c>
      <c r="L12">
        <v>478717.47</v>
      </c>
      <c r="M12">
        <v>0</v>
      </c>
      <c r="N12">
        <v>478717.47</v>
      </c>
      <c r="O12">
        <v>369895.63</v>
      </c>
      <c r="P12">
        <v>0</v>
      </c>
      <c r="Q12">
        <v>369895.63</v>
      </c>
    </row>
    <row r="13" spans="1:17">
      <c r="A13" s="52">
        <v>44927</v>
      </c>
      <c r="B13" s="43" t="s">
        <v>32</v>
      </c>
      <c r="C13" t="s">
        <v>33</v>
      </c>
      <c r="D13" s="43" t="s">
        <v>20</v>
      </c>
      <c r="E13" t="s">
        <v>21</v>
      </c>
      <c r="F13">
        <v>15</v>
      </c>
      <c r="G13">
        <v>0</v>
      </c>
      <c r="H13">
        <v>15</v>
      </c>
      <c r="I13">
        <v>15</v>
      </c>
      <c r="J13">
        <v>0</v>
      </c>
      <c r="K13">
        <v>15</v>
      </c>
      <c r="L13">
        <v>93215.4</v>
      </c>
      <c r="M13">
        <v>0</v>
      </c>
      <c r="N13">
        <v>93215.4</v>
      </c>
      <c r="O13">
        <v>93215.4</v>
      </c>
      <c r="P13">
        <v>0</v>
      </c>
      <c r="Q13">
        <v>93215.4</v>
      </c>
    </row>
    <row r="14" spans="1:17">
      <c r="A14" s="52">
        <v>44927</v>
      </c>
      <c r="B14" s="43" t="s">
        <v>32</v>
      </c>
      <c r="C14" t="s">
        <v>33</v>
      </c>
      <c r="D14" s="43" t="s">
        <v>22</v>
      </c>
      <c r="E14" t="s">
        <v>23</v>
      </c>
      <c r="F14">
        <v>173</v>
      </c>
      <c r="G14">
        <v>2</v>
      </c>
      <c r="H14">
        <v>171</v>
      </c>
      <c r="I14">
        <v>173</v>
      </c>
      <c r="J14">
        <v>2</v>
      </c>
      <c r="K14">
        <v>171</v>
      </c>
      <c r="L14">
        <v>1075084.28</v>
      </c>
      <c r="M14">
        <v>12428.72</v>
      </c>
      <c r="N14">
        <v>1062655.56</v>
      </c>
      <c r="O14">
        <v>1645656</v>
      </c>
      <c r="P14">
        <v>19024.939999999999</v>
      </c>
      <c r="Q14">
        <v>1626631.06</v>
      </c>
    </row>
    <row r="15" spans="1:17">
      <c r="A15" s="52">
        <v>44927</v>
      </c>
      <c r="B15" s="43" t="s">
        <v>32</v>
      </c>
      <c r="C15" t="s">
        <v>33</v>
      </c>
      <c r="D15" s="43" t="s">
        <v>44</v>
      </c>
      <c r="E15" t="s">
        <v>45</v>
      </c>
      <c r="F15">
        <v>595</v>
      </c>
      <c r="G15">
        <v>5</v>
      </c>
      <c r="H15">
        <v>590</v>
      </c>
      <c r="I15">
        <v>595</v>
      </c>
      <c r="J15">
        <v>5</v>
      </c>
      <c r="K15">
        <v>590</v>
      </c>
      <c r="L15">
        <v>3697544.2</v>
      </c>
      <c r="M15">
        <v>31071.8</v>
      </c>
      <c r="N15">
        <v>3666472.4</v>
      </c>
      <c r="O15">
        <v>3898361.01</v>
      </c>
      <c r="P15">
        <v>32759.34</v>
      </c>
      <c r="Q15">
        <v>3865601.67</v>
      </c>
    </row>
    <row r="16" spans="1:17">
      <c r="A16" s="52">
        <v>44593</v>
      </c>
      <c r="B16" s="43" t="s">
        <v>28</v>
      </c>
      <c r="C16" t="s">
        <v>29</v>
      </c>
      <c r="D16" s="43" t="s">
        <v>20</v>
      </c>
      <c r="E16" t="s">
        <v>21</v>
      </c>
      <c r="F16">
        <v>718</v>
      </c>
      <c r="G16">
        <v>4</v>
      </c>
      <c r="H16">
        <v>714</v>
      </c>
      <c r="I16">
        <v>718</v>
      </c>
      <c r="J16">
        <v>4</v>
      </c>
      <c r="K16">
        <v>714</v>
      </c>
      <c r="L16">
        <v>3920926.2</v>
      </c>
      <c r="M16">
        <v>21843.599999999999</v>
      </c>
      <c r="N16">
        <v>3899082.6</v>
      </c>
      <c r="O16">
        <v>0</v>
      </c>
      <c r="P16">
        <v>0</v>
      </c>
      <c r="Q16">
        <v>0</v>
      </c>
    </row>
    <row r="17" spans="1:17">
      <c r="A17" s="52">
        <v>44593</v>
      </c>
      <c r="B17" s="43" t="s">
        <v>28</v>
      </c>
      <c r="C17" t="s">
        <v>29</v>
      </c>
      <c r="D17" s="43" t="s">
        <v>22</v>
      </c>
      <c r="E17" t="s">
        <v>23</v>
      </c>
      <c r="F17">
        <v>11119</v>
      </c>
      <c r="G17">
        <v>249</v>
      </c>
      <c r="H17">
        <v>10870</v>
      </c>
      <c r="I17">
        <v>11119</v>
      </c>
      <c r="J17">
        <v>249</v>
      </c>
      <c r="K17">
        <v>10870</v>
      </c>
      <c r="L17">
        <v>60784647.100000001</v>
      </c>
      <c r="M17">
        <v>1359764.1</v>
      </c>
      <c r="N17">
        <v>59424883</v>
      </c>
      <c r="O17">
        <v>0</v>
      </c>
      <c r="P17">
        <v>0</v>
      </c>
      <c r="Q17">
        <v>0</v>
      </c>
    </row>
    <row r="18" spans="1:17">
      <c r="A18" s="52">
        <v>44593</v>
      </c>
      <c r="B18" s="43" t="s">
        <v>28</v>
      </c>
      <c r="C18" t="s">
        <v>29</v>
      </c>
      <c r="D18" s="43" t="s">
        <v>44</v>
      </c>
      <c r="E18" t="s">
        <v>45</v>
      </c>
      <c r="F18">
        <v>7545</v>
      </c>
      <c r="G18">
        <v>174</v>
      </c>
      <c r="H18">
        <v>7371</v>
      </c>
      <c r="I18">
        <v>7545</v>
      </c>
      <c r="J18">
        <v>174</v>
      </c>
      <c r="K18">
        <v>7371</v>
      </c>
      <c r="L18">
        <v>41462090.5</v>
      </c>
      <c r="M18">
        <v>950196.6</v>
      </c>
      <c r="N18">
        <v>40511893.899999999</v>
      </c>
      <c r="O18">
        <v>0</v>
      </c>
      <c r="P18">
        <v>0</v>
      </c>
      <c r="Q18">
        <v>0</v>
      </c>
    </row>
    <row r="19" spans="1:17">
      <c r="A19" s="52">
        <v>44593</v>
      </c>
      <c r="B19" s="43" t="s">
        <v>30</v>
      </c>
      <c r="C19" t="s">
        <v>31</v>
      </c>
      <c r="D19" s="43" t="s">
        <v>20</v>
      </c>
      <c r="E19" t="s">
        <v>21</v>
      </c>
      <c r="F19">
        <v>7</v>
      </c>
      <c r="G19">
        <v>0</v>
      </c>
      <c r="H19">
        <v>7</v>
      </c>
      <c r="I19">
        <v>7</v>
      </c>
      <c r="J19">
        <v>0</v>
      </c>
      <c r="K19">
        <v>7</v>
      </c>
      <c r="L19">
        <v>38222.519999999997</v>
      </c>
      <c r="M19">
        <v>0</v>
      </c>
      <c r="N19">
        <v>38222.519999999997</v>
      </c>
      <c r="O19">
        <v>0</v>
      </c>
      <c r="P19">
        <v>0</v>
      </c>
      <c r="Q19">
        <v>0</v>
      </c>
    </row>
    <row r="20" spans="1:17">
      <c r="A20" s="52">
        <v>44593</v>
      </c>
      <c r="B20" s="43" t="s">
        <v>30</v>
      </c>
      <c r="C20" t="s">
        <v>31</v>
      </c>
      <c r="D20" s="43" t="s">
        <v>22</v>
      </c>
      <c r="E20" t="s">
        <v>23</v>
      </c>
      <c r="F20">
        <v>599</v>
      </c>
      <c r="G20">
        <v>3</v>
      </c>
      <c r="H20">
        <v>596</v>
      </c>
      <c r="I20">
        <v>599</v>
      </c>
      <c r="J20">
        <v>3</v>
      </c>
      <c r="K20">
        <v>596</v>
      </c>
      <c r="L20">
        <v>3270755.64</v>
      </c>
      <c r="M20">
        <v>16381.08</v>
      </c>
      <c r="N20">
        <v>3254374.56</v>
      </c>
      <c r="O20">
        <v>0</v>
      </c>
      <c r="P20">
        <v>0</v>
      </c>
      <c r="Q20">
        <v>0</v>
      </c>
    </row>
    <row r="21" spans="1:17">
      <c r="A21" s="52">
        <v>44593</v>
      </c>
      <c r="B21" s="43" t="s">
        <v>30</v>
      </c>
      <c r="C21" t="s">
        <v>31</v>
      </c>
      <c r="D21" s="43" t="s">
        <v>44</v>
      </c>
      <c r="E21" t="s">
        <v>45</v>
      </c>
      <c r="F21">
        <v>126</v>
      </c>
      <c r="G21">
        <v>1</v>
      </c>
      <c r="H21">
        <v>125</v>
      </c>
      <c r="I21">
        <v>126</v>
      </c>
      <c r="J21">
        <v>1</v>
      </c>
      <c r="K21">
        <v>125</v>
      </c>
      <c r="L21">
        <v>688005.36</v>
      </c>
      <c r="M21">
        <v>5460.36</v>
      </c>
      <c r="N21">
        <v>682545</v>
      </c>
      <c r="O21">
        <v>0</v>
      </c>
      <c r="P21">
        <v>0</v>
      </c>
      <c r="Q21">
        <v>0</v>
      </c>
    </row>
    <row r="22" spans="1:17">
      <c r="A22" s="52">
        <v>44593</v>
      </c>
      <c r="B22" s="43" t="s">
        <v>32</v>
      </c>
      <c r="C22" t="s">
        <v>33</v>
      </c>
      <c r="D22" s="43" t="s">
        <v>20</v>
      </c>
      <c r="E22" t="s">
        <v>21</v>
      </c>
      <c r="F22">
        <v>54</v>
      </c>
      <c r="G22">
        <v>0</v>
      </c>
      <c r="H22">
        <v>54</v>
      </c>
      <c r="I22">
        <v>54</v>
      </c>
      <c r="J22">
        <v>0</v>
      </c>
      <c r="K22">
        <v>54</v>
      </c>
      <c r="L22">
        <v>285705.90000000002</v>
      </c>
      <c r="M22">
        <v>0</v>
      </c>
      <c r="N22">
        <v>285705.90000000002</v>
      </c>
      <c r="O22">
        <v>0</v>
      </c>
      <c r="P22">
        <v>0</v>
      </c>
      <c r="Q22">
        <v>0</v>
      </c>
    </row>
    <row r="23" spans="1:17">
      <c r="A23" s="52">
        <v>44593</v>
      </c>
      <c r="B23" s="43" t="s">
        <v>32</v>
      </c>
      <c r="C23" t="s">
        <v>33</v>
      </c>
      <c r="D23" s="43" t="s">
        <v>22</v>
      </c>
      <c r="E23" t="s">
        <v>23</v>
      </c>
      <c r="F23">
        <v>386</v>
      </c>
      <c r="G23">
        <v>7</v>
      </c>
      <c r="H23">
        <v>379</v>
      </c>
      <c r="I23">
        <v>386</v>
      </c>
      <c r="J23">
        <v>7</v>
      </c>
      <c r="K23">
        <v>379</v>
      </c>
      <c r="L23">
        <v>2042268.1</v>
      </c>
      <c r="M23">
        <v>37035.949999999997</v>
      </c>
      <c r="N23">
        <v>2005232.15</v>
      </c>
      <c r="O23">
        <v>0</v>
      </c>
      <c r="P23">
        <v>0</v>
      </c>
      <c r="Q23">
        <v>0</v>
      </c>
    </row>
    <row r="24" spans="1:17">
      <c r="A24" s="52">
        <v>44593</v>
      </c>
      <c r="B24" s="43" t="s">
        <v>32</v>
      </c>
      <c r="C24" t="s">
        <v>33</v>
      </c>
      <c r="D24" s="43" t="s">
        <v>44</v>
      </c>
      <c r="E24" t="s">
        <v>45</v>
      </c>
      <c r="F24">
        <v>1319</v>
      </c>
      <c r="G24">
        <v>23</v>
      </c>
      <c r="H24">
        <v>1296</v>
      </c>
      <c r="I24">
        <v>1319</v>
      </c>
      <c r="J24">
        <v>23</v>
      </c>
      <c r="K24">
        <v>1296</v>
      </c>
      <c r="L24">
        <v>6978631.1500000004</v>
      </c>
      <c r="M24">
        <v>121689.55</v>
      </c>
      <c r="N24">
        <v>6856941.5999999996</v>
      </c>
      <c r="O24">
        <v>0</v>
      </c>
      <c r="P24">
        <v>0</v>
      </c>
      <c r="Q24">
        <v>0</v>
      </c>
    </row>
  </sheetData>
  <mergeCells count="11">
    <mergeCell ref="F2:H3"/>
    <mergeCell ref="I2:K3"/>
    <mergeCell ref="L2:N3"/>
    <mergeCell ref="O2:Q3"/>
    <mergeCell ref="A2:A4"/>
    <mergeCell ref="B2:C2"/>
    <mergeCell ref="D2:E2"/>
    <mergeCell ref="B3:B4"/>
    <mergeCell ref="C3:C4"/>
    <mergeCell ref="D3:D4"/>
    <mergeCell ref="E3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МО+СМО_Как по протоколу</vt:lpstr>
      <vt:lpstr>МО+СМО_Как по протоколу (Covid)</vt:lpstr>
      <vt:lpstr>для Беловой</vt:lpstr>
      <vt:lpstr>Село_Город</vt:lpstr>
    </vt:vector>
  </TitlesOfParts>
  <Company>МГФ МТФОМС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Мурманский филиал ТФОМС МО</dc:creator>
  <cp:lastModifiedBy>Iovchik.AN</cp:lastModifiedBy>
  <cp:lastPrinted>2016-03-23T06:58:33Z</cp:lastPrinted>
  <dcterms:created xsi:type="dcterms:W3CDTF">2013-04-15T05:59:39Z</dcterms:created>
  <dcterms:modified xsi:type="dcterms:W3CDTF">2023-03-23T12:17:42Z</dcterms:modified>
</cp:coreProperties>
</file>